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2.VIGENCIA 2025\EstadosCartera_2025\"/>
    </mc:Choice>
  </mc:AlternateContent>
  <xr:revisionPtr revIDLastSave="0" documentId="13_ncr:1_{33936A36-8388-41F0-BB5F-DC46C30B9F8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Mayo_2025" sheetId="23" r:id="rId1"/>
    <sheet name="2024-2025" sheetId="25" r:id="rId2"/>
  </sheets>
  <definedNames>
    <definedName name="_xlnm._FilterDatabase" localSheetId="1" hidden="1">'2024-2025'!$B$5:$F$338</definedName>
    <definedName name="_xlnm._FilterDatabase" localSheetId="0" hidden="1">Mayo_2025!$A$6:$Q$301</definedName>
    <definedName name="_xlnm.Print_Titles" localSheetId="0">Mayo_2025!$6:$6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43" i="25" l="1"/>
  <c r="G343" i="25" s="1"/>
  <c r="E343" i="25"/>
  <c r="F338" i="25"/>
  <c r="E338" i="25"/>
  <c r="F301" i="25"/>
  <c r="E301" i="25"/>
  <c r="F299" i="25"/>
  <c r="E299" i="25"/>
  <c r="F278" i="25"/>
  <c r="E278" i="25"/>
  <c r="F267" i="25"/>
  <c r="E267" i="25"/>
  <c r="F265" i="25"/>
  <c r="E265" i="25"/>
  <c r="F258" i="25"/>
  <c r="E258" i="25"/>
  <c r="F237" i="25"/>
  <c r="E237" i="25"/>
  <c r="F234" i="25"/>
  <c r="E234" i="25"/>
  <c r="F217" i="25"/>
  <c r="E217" i="25"/>
  <c r="F215" i="25"/>
  <c r="E215" i="25"/>
  <c r="F210" i="25"/>
  <c r="E210" i="25"/>
  <c r="F184" i="25"/>
  <c r="E184" i="25"/>
  <c r="F182" i="25"/>
  <c r="E182" i="25"/>
  <c r="F180" i="25"/>
  <c r="E180" i="25"/>
  <c r="F178" i="25"/>
  <c r="E178" i="25"/>
  <c r="F176" i="25"/>
  <c r="E176" i="25"/>
  <c r="F174" i="25"/>
  <c r="E174" i="25"/>
  <c r="F146" i="25"/>
  <c r="E146" i="25"/>
  <c r="F93" i="25"/>
  <c r="E93" i="25"/>
  <c r="F90" i="25"/>
  <c r="E90" i="25"/>
  <c r="F71" i="25"/>
  <c r="E71" i="25"/>
  <c r="F37" i="25"/>
  <c r="E37" i="25"/>
  <c r="F29" i="25"/>
  <c r="E29" i="25"/>
  <c r="F19" i="25"/>
  <c r="E19" i="25"/>
  <c r="E339" i="25" l="1"/>
  <c r="F339" i="25"/>
  <c r="P301" i="23" l="1"/>
  <c r="O301" i="23"/>
  <c r="N301" i="23"/>
  <c r="M301" i="23"/>
  <c r="L301" i="23"/>
  <c r="K301" i="23"/>
  <c r="J301" i="23"/>
  <c r="I301" i="23"/>
  <c r="G301" i="23"/>
  <c r="F301" i="23"/>
  <c r="E301" i="23"/>
  <c r="P266" i="23"/>
  <c r="O266" i="23"/>
  <c r="N266" i="23"/>
  <c r="M266" i="23"/>
  <c r="L266" i="23"/>
  <c r="K266" i="23"/>
  <c r="J266" i="23"/>
  <c r="I266" i="23"/>
  <c r="G266" i="23"/>
  <c r="F266" i="23"/>
  <c r="E266" i="23"/>
  <c r="P264" i="23"/>
  <c r="O264" i="23"/>
  <c r="N264" i="23"/>
  <c r="M264" i="23"/>
  <c r="L264" i="23"/>
  <c r="K264" i="23"/>
  <c r="J264" i="23"/>
  <c r="I264" i="23"/>
  <c r="G264" i="23"/>
  <c r="F264" i="23"/>
  <c r="E264" i="23"/>
  <c r="P245" i="23"/>
  <c r="O245" i="23"/>
  <c r="N245" i="23"/>
  <c r="M245" i="23"/>
  <c r="L245" i="23"/>
  <c r="K245" i="23"/>
  <c r="J245" i="23"/>
  <c r="I245" i="23"/>
  <c r="G245" i="23"/>
  <c r="F245" i="23"/>
  <c r="E245" i="23"/>
  <c r="P236" i="23"/>
  <c r="O236" i="23"/>
  <c r="N236" i="23"/>
  <c r="M236" i="23"/>
  <c r="L236" i="23"/>
  <c r="K236" i="23"/>
  <c r="J236" i="23"/>
  <c r="I236" i="23"/>
  <c r="G236" i="23"/>
  <c r="F236" i="23"/>
  <c r="E236" i="23"/>
  <c r="P234" i="23"/>
  <c r="O234" i="23"/>
  <c r="N234" i="23"/>
  <c r="M234" i="23"/>
  <c r="L234" i="23"/>
  <c r="K234" i="23"/>
  <c r="J234" i="23"/>
  <c r="I234" i="23"/>
  <c r="G234" i="23"/>
  <c r="F234" i="23"/>
  <c r="E234" i="23"/>
  <c r="P229" i="23"/>
  <c r="O229" i="23"/>
  <c r="N229" i="23"/>
  <c r="M229" i="23"/>
  <c r="L229" i="23"/>
  <c r="K229" i="23"/>
  <c r="J229" i="23"/>
  <c r="I229" i="23"/>
  <c r="G229" i="23"/>
  <c r="F229" i="23"/>
  <c r="E229" i="23"/>
  <c r="P208" i="23"/>
  <c r="O208" i="23"/>
  <c r="N208" i="23"/>
  <c r="M208" i="23"/>
  <c r="L208" i="23"/>
  <c r="K208" i="23"/>
  <c r="J208" i="23"/>
  <c r="I208" i="23"/>
  <c r="G208" i="23"/>
  <c r="F208" i="23"/>
  <c r="E208" i="23"/>
  <c r="P206" i="23"/>
  <c r="O206" i="23"/>
  <c r="N206" i="23"/>
  <c r="M206" i="23"/>
  <c r="L206" i="23"/>
  <c r="K206" i="23"/>
  <c r="J206" i="23"/>
  <c r="I206" i="23"/>
  <c r="G206" i="23"/>
  <c r="F206" i="23"/>
  <c r="E206" i="23"/>
  <c r="P189" i="23"/>
  <c r="O189" i="23"/>
  <c r="N189" i="23"/>
  <c r="M189" i="23"/>
  <c r="L189" i="23"/>
  <c r="K189" i="23"/>
  <c r="J189" i="23"/>
  <c r="I189" i="23"/>
  <c r="G189" i="23"/>
  <c r="F189" i="23"/>
  <c r="E189" i="23"/>
  <c r="P187" i="23"/>
  <c r="O187" i="23"/>
  <c r="N187" i="23"/>
  <c r="M187" i="23"/>
  <c r="L187" i="23"/>
  <c r="K187" i="23"/>
  <c r="J187" i="23"/>
  <c r="I187" i="23"/>
  <c r="G187" i="23"/>
  <c r="F187" i="23"/>
  <c r="E187" i="23"/>
  <c r="P182" i="23"/>
  <c r="O182" i="23"/>
  <c r="N182" i="23"/>
  <c r="M182" i="23"/>
  <c r="L182" i="23"/>
  <c r="K182" i="23"/>
  <c r="J182" i="23"/>
  <c r="I182" i="23"/>
  <c r="G182" i="23"/>
  <c r="F182" i="23"/>
  <c r="E182" i="23"/>
  <c r="P160" i="23"/>
  <c r="O160" i="23"/>
  <c r="N160" i="23"/>
  <c r="M160" i="23"/>
  <c r="L160" i="23"/>
  <c r="K160" i="23"/>
  <c r="J160" i="23"/>
  <c r="I160" i="23"/>
  <c r="G160" i="23"/>
  <c r="F160" i="23"/>
  <c r="E160" i="23"/>
  <c r="P158" i="23"/>
  <c r="O158" i="23"/>
  <c r="N158" i="23"/>
  <c r="M158" i="23"/>
  <c r="L158" i="23"/>
  <c r="K158" i="23"/>
  <c r="J158" i="23"/>
  <c r="I158" i="23"/>
  <c r="G158" i="23"/>
  <c r="F158" i="23"/>
  <c r="E158" i="23"/>
  <c r="P156" i="23"/>
  <c r="O156" i="23"/>
  <c r="N156" i="23"/>
  <c r="M156" i="23"/>
  <c r="L156" i="23"/>
  <c r="K156" i="23"/>
  <c r="J156" i="23"/>
  <c r="I156" i="23"/>
  <c r="G156" i="23"/>
  <c r="F156" i="23"/>
  <c r="E156" i="23"/>
  <c r="P154" i="23"/>
  <c r="O154" i="23"/>
  <c r="N154" i="23"/>
  <c r="M154" i="23"/>
  <c r="L154" i="23"/>
  <c r="K154" i="23"/>
  <c r="J154" i="23"/>
  <c r="I154" i="23"/>
  <c r="G154" i="23"/>
  <c r="F154" i="23"/>
  <c r="E154" i="23"/>
  <c r="P152" i="23"/>
  <c r="O152" i="23"/>
  <c r="N152" i="23"/>
  <c r="M152" i="23"/>
  <c r="L152" i="23"/>
  <c r="K152" i="23"/>
  <c r="J152" i="23"/>
  <c r="I152" i="23"/>
  <c r="G152" i="23"/>
  <c r="F152" i="23"/>
  <c r="E152" i="23"/>
  <c r="P150" i="23"/>
  <c r="O150" i="23"/>
  <c r="N150" i="23"/>
  <c r="M150" i="23"/>
  <c r="L150" i="23"/>
  <c r="K150" i="23"/>
  <c r="J150" i="23"/>
  <c r="I150" i="23"/>
  <c r="G150" i="23"/>
  <c r="F150" i="23"/>
  <c r="E150" i="23"/>
  <c r="P133" i="23"/>
  <c r="O133" i="23"/>
  <c r="N133" i="23"/>
  <c r="M133" i="23"/>
  <c r="L133" i="23"/>
  <c r="K133" i="23"/>
  <c r="J133" i="23"/>
  <c r="I133" i="23"/>
  <c r="G133" i="23"/>
  <c r="F133" i="23"/>
  <c r="E133" i="23"/>
  <c r="P82" i="23"/>
  <c r="O82" i="23"/>
  <c r="N82" i="23"/>
  <c r="M82" i="23"/>
  <c r="L82" i="23"/>
  <c r="K82" i="23"/>
  <c r="J82" i="23"/>
  <c r="I82" i="23"/>
  <c r="G82" i="23"/>
  <c r="F82" i="23"/>
  <c r="E82" i="23"/>
  <c r="P79" i="23"/>
  <c r="O79" i="23"/>
  <c r="N79" i="23"/>
  <c r="M79" i="23"/>
  <c r="L79" i="23"/>
  <c r="K79" i="23"/>
  <c r="J79" i="23"/>
  <c r="I79" i="23"/>
  <c r="G79" i="23"/>
  <c r="F79" i="23"/>
  <c r="E79" i="23"/>
  <c r="P64" i="23"/>
  <c r="O64" i="23"/>
  <c r="N64" i="23"/>
  <c r="M64" i="23"/>
  <c r="L64" i="23"/>
  <c r="K64" i="23"/>
  <c r="J64" i="23"/>
  <c r="I64" i="23"/>
  <c r="G64" i="23"/>
  <c r="F64" i="23"/>
  <c r="E64" i="23"/>
  <c r="P34" i="23"/>
  <c r="O34" i="23"/>
  <c r="N34" i="23"/>
  <c r="M34" i="23"/>
  <c r="L34" i="23"/>
  <c r="K34" i="23"/>
  <c r="J34" i="23"/>
  <c r="I34" i="23"/>
  <c r="G34" i="23"/>
  <c r="F34" i="23"/>
  <c r="E34" i="23"/>
  <c r="P27" i="23"/>
  <c r="O27" i="23"/>
  <c r="N27" i="23"/>
  <c r="M27" i="23"/>
  <c r="L27" i="23"/>
  <c r="K27" i="23"/>
  <c r="J27" i="23"/>
  <c r="I27" i="23"/>
  <c r="G27" i="23"/>
  <c r="F27" i="23"/>
  <c r="E27" i="23"/>
  <c r="P18" i="23"/>
  <c r="O18" i="23"/>
  <c r="N18" i="23"/>
  <c r="M18" i="23"/>
  <c r="L18" i="23"/>
  <c r="K18" i="23"/>
  <c r="J18" i="23"/>
  <c r="I18" i="23"/>
  <c r="G18" i="23"/>
  <c r="F18" i="23"/>
  <c r="E18" i="23"/>
  <c r="N302" i="23" l="1"/>
  <c r="I302" i="23"/>
  <c r="J302" i="23"/>
  <c r="M302" i="23"/>
  <c r="E302" i="23"/>
  <c r="F302" i="23"/>
  <c r="K302" i="23"/>
  <c r="O302" i="23"/>
  <c r="G302" i="23"/>
  <c r="L302" i="23"/>
  <c r="P302" i="23"/>
  <c r="G337" i="25"/>
  <c r="G336" i="25"/>
  <c r="Q309" i="23" l="1"/>
  <c r="Q310" i="23"/>
  <c r="H285" i="23" l="1"/>
  <c r="Q285" i="23" s="1"/>
  <c r="H286" i="23"/>
  <c r="Q286" i="23" s="1"/>
  <c r="H287" i="23"/>
  <c r="Q287" i="23" s="1"/>
  <c r="H288" i="23"/>
  <c r="Q288" i="23" s="1"/>
  <c r="H289" i="23"/>
  <c r="Q289" i="23" s="1"/>
  <c r="H290" i="23"/>
  <c r="H291" i="23"/>
  <c r="H292" i="23"/>
  <c r="G7" i="25" l="1"/>
  <c r="G8" i="25"/>
  <c r="G9" i="25"/>
  <c r="G10" i="25"/>
  <c r="G11" i="25"/>
  <c r="G12" i="25"/>
  <c r="G13" i="25"/>
  <c r="G14" i="25"/>
  <c r="G15" i="25"/>
  <c r="G16" i="25"/>
  <c r="G17" i="25"/>
  <c r="G18" i="25"/>
  <c r="G20" i="25"/>
  <c r="G21" i="25"/>
  <c r="G22" i="25"/>
  <c r="G23" i="25"/>
  <c r="G24" i="25"/>
  <c r="G25" i="25"/>
  <c r="G26" i="25"/>
  <c r="G27" i="25"/>
  <c r="G28" i="25"/>
  <c r="G30" i="25"/>
  <c r="G31" i="25"/>
  <c r="G32" i="25"/>
  <c r="G33" i="25"/>
  <c r="G34" i="25"/>
  <c r="G35" i="25"/>
  <c r="G36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91" i="25"/>
  <c r="G89" i="25"/>
  <c r="G92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5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3" i="25"/>
  <c r="G175" i="25"/>
  <c r="G176" i="25" s="1"/>
  <c r="G177" i="25"/>
  <c r="G178" i="25" s="1"/>
  <c r="G179" i="25"/>
  <c r="G180" i="25" s="1"/>
  <c r="G181" i="25"/>
  <c r="G182" i="25" s="1"/>
  <c r="G183" i="25"/>
  <c r="G184" i="25" s="1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1" i="25"/>
  <c r="G212" i="25"/>
  <c r="G213" i="25"/>
  <c r="G214" i="25"/>
  <c r="G216" i="25"/>
  <c r="G217" i="25" s="1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5" i="25"/>
  <c r="G236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7" i="25"/>
  <c r="G259" i="25"/>
  <c r="G260" i="25"/>
  <c r="G261" i="25"/>
  <c r="G262" i="25"/>
  <c r="G263" i="25"/>
  <c r="G264" i="25"/>
  <c r="G266" i="25"/>
  <c r="G267" i="25" s="1"/>
  <c r="G268" i="25"/>
  <c r="G269" i="25"/>
  <c r="G270" i="25"/>
  <c r="G271" i="25"/>
  <c r="G272" i="25"/>
  <c r="G273" i="25"/>
  <c r="G274" i="25"/>
  <c r="G275" i="25"/>
  <c r="G276" i="25"/>
  <c r="G277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300" i="25"/>
  <c r="G301" i="25" s="1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237" i="25" l="1"/>
  <c r="G234" i="25"/>
  <c r="G93" i="25"/>
  <c r="G338" i="25"/>
  <c r="G265" i="25"/>
  <c r="G258" i="25"/>
  <c r="G210" i="25"/>
  <c r="G174" i="25"/>
  <c r="G146" i="25"/>
  <c r="G90" i="25"/>
  <c r="G37" i="25"/>
  <c r="G299" i="25"/>
  <c r="G215" i="25"/>
  <c r="G278" i="25"/>
  <c r="G71" i="25"/>
  <c r="G29" i="25"/>
  <c r="G341" i="25"/>
  <c r="G6" i="25"/>
  <c r="G19" i="25" l="1"/>
  <c r="G339" i="25" s="1"/>
  <c r="P314" i="23"/>
  <c r="P316" i="23" s="1"/>
  <c r="O314" i="23"/>
  <c r="O316" i="23" s="1"/>
  <c r="N314" i="23"/>
  <c r="N316" i="23" s="1"/>
  <c r="M314" i="23"/>
  <c r="M316" i="23" s="1"/>
  <c r="L314" i="23"/>
  <c r="L316" i="23" s="1"/>
  <c r="K314" i="23"/>
  <c r="K316" i="23" s="1"/>
  <c r="J314" i="23"/>
  <c r="J316" i="23" s="1"/>
  <c r="I314" i="23"/>
  <c r="I316" i="23" s="1"/>
  <c r="H314" i="23"/>
  <c r="G314" i="23"/>
  <c r="G316" i="23" s="1"/>
  <c r="F314" i="23"/>
  <c r="F316" i="23" s="1"/>
  <c r="E314" i="23"/>
  <c r="E316" i="23" s="1"/>
  <c r="Q313" i="23"/>
  <c r="Q312" i="23"/>
  <c r="Q311" i="23"/>
  <c r="Q308" i="23"/>
  <c r="H300" i="23"/>
  <c r="Q300" i="23" s="1"/>
  <c r="H299" i="23"/>
  <c r="Q299" i="23" s="1"/>
  <c r="H298" i="23"/>
  <c r="Q298" i="23" s="1"/>
  <c r="H297" i="23"/>
  <c r="H296" i="23"/>
  <c r="H295" i="23"/>
  <c r="H294" i="23"/>
  <c r="Q294" i="23" s="1"/>
  <c r="H293" i="23"/>
  <c r="Q293" i="23" s="1"/>
  <c r="Q292" i="23"/>
  <c r="H284" i="23"/>
  <c r="Q284" i="23" s="1"/>
  <c r="H283" i="23"/>
  <c r="Q283" i="23" s="1"/>
  <c r="H282" i="23"/>
  <c r="H281" i="23"/>
  <c r="H280" i="23"/>
  <c r="Q280" i="23" s="1"/>
  <c r="H279" i="23"/>
  <c r="H278" i="23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H271" i="23"/>
  <c r="H270" i="23"/>
  <c r="H269" i="23"/>
  <c r="H268" i="23"/>
  <c r="H267" i="23"/>
  <c r="H265" i="23"/>
  <c r="H266" i="23" s="1"/>
  <c r="H263" i="23"/>
  <c r="H262" i="23"/>
  <c r="Q262" i="23" s="1"/>
  <c r="H261" i="23"/>
  <c r="H260" i="23"/>
  <c r="Q260" i="23" s="1"/>
  <c r="H259" i="23"/>
  <c r="Q259" i="23" s="1"/>
  <c r="H258" i="23"/>
  <c r="H257" i="23"/>
  <c r="Q257" i="23" s="1"/>
  <c r="H256" i="23"/>
  <c r="Q256" i="23" s="1"/>
  <c r="H255" i="23"/>
  <c r="Q255" i="23" s="1"/>
  <c r="H254" i="23"/>
  <c r="H253" i="23"/>
  <c r="H252" i="23"/>
  <c r="H251" i="23"/>
  <c r="H250" i="23"/>
  <c r="H249" i="23"/>
  <c r="H248" i="23"/>
  <c r="H247" i="23"/>
  <c r="H246" i="23"/>
  <c r="H244" i="23"/>
  <c r="H243" i="23"/>
  <c r="Q243" i="23" s="1"/>
  <c r="H242" i="23"/>
  <c r="Q242" i="23" s="1"/>
  <c r="H241" i="23"/>
  <c r="Q241" i="23" s="1"/>
  <c r="H240" i="23"/>
  <c r="H239" i="23"/>
  <c r="H238" i="23"/>
  <c r="Q238" i="23" s="1"/>
  <c r="H237" i="23"/>
  <c r="H235" i="23"/>
  <c r="H236" i="23" s="1"/>
  <c r="H233" i="23"/>
  <c r="Q233" i="23" s="1"/>
  <c r="H232" i="23"/>
  <c r="Q232" i="23" s="1"/>
  <c r="H231" i="23"/>
  <c r="H230" i="23"/>
  <c r="H228" i="23"/>
  <c r="H227" i="23"/>
  <c r="H226" i="23"/>
  <c r="H225" i="23"/>
  <c r="H224" i="23"/>
  <c r="Q224" i="23" s="1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H216" i="23"/>
  <c r="Q216" i="23" s="1"/>
  <c r="H215" i="23"/>
  <c r="H214" i="23"/>
  <c r="H213" i="23"/>
  <c r="H212" i="23"/>
  <c r="H209" i="23"/>
  <c r="H207" i="23"/>
  <c r="H208" i="23" s="1"/>
  <c r="H205" i="23"/>
  <c r="H204" i="23"/>
  <c r="H203" i="23"/>
  <c r="Q203" i="23" s="1"/>
  <c r="H202" i="23"/>
  <c r="Q202" i="23" s="1"/>
  <c r="H201" i="23"/>
  <c r="Q201" i="23" s="1"/>
  <c r="H200" i="23"/>
  <c r="Q200" i="23" s="1"/>
  <c r="H199" i="23"/>
  <c r="Q199" i="23" s="1"/>
  <c r="H198" i="23"/>
  <c r="Q198" i="23" s="1"/>
  <c r="H197" i="23"/>
  <c r="H196" i="23"/>
  <c r="H195" i="23"/>
  <c r="H194" i="23"/>
  <c r="Q194" i="23" s="1"/>
  <c r="H193" i="23"/>
  <c r="Q193" i="23" s="1"/>
  <c r="H211" i="23"/>
  <c r="H192" i="23"/>
  <c r="H191" i="23"/>
  <c r="H190" i="23"/>
  <c r="H188" i="23"/>
  <c r="H189" i="23" s="1"/>
  <c r="H186" i="23"/>
  <c r="Q186" i="23" s="1"/>
  <c r="H185" i="23"/>
  <c r="Q185" i="23" s="1"/>
  <c r="H184" i="23"/>
  <c r="H183" i="23"/>
  <c r="H210" i="23"/>
  <c r="H181" i="23"/>
  <c r="H180" i="23"/>
  <c r="H179" i="23"/>
  <c r="H178" i="23"/>
  <c r="H177" i="23"/>
  <c r="H176" i="23"/>
  <c r="H175" i="23"/>
  <c r="H174" i="23"/>
  <c r="H173" i="23"/>
  <c r="Q173" i="23" s="1"/>
  <c r="H172" i="23"/>
  <c r="Q172" i="23" s="1"/>
  <c r="H171" i="23"/>
  <c r="Q171" i="23" s="1"/>
  <c r="H170" i="23"/>
  <c r="Q170" i="23" s="1"/>
  <c r="H169" i="23"/>
  <c r="Q169" i="23" s="1"/>
  <c r="H168" i="23"/>
  <c r="H167" i="23"/>
  <c r="Q167" i="23" s="1"/>
  <c r="H166" i="23"/>
  <c r="Q166" i="23" s="1"/>
  <c r="H165" i="23"/>
  <c r="H164" i="23"/>
  <c r="H163" i="23"/>
  <c r="H162" i="23"/>
  <c r="H161" i="23"/>
  <c r="H159" i="23"/>
  <c r="H160" i="23" s="1"/>
  <c r="H157" i="23"/>
  <c r="H158" i="23" s="1"/>
  <c r="H155" i="23"/>
  <c r="H156" i="23" s="1"/>
  <c r="H153" i="23"/>
  <c r="H154" i="23" s="1"/>
  <c r="H151" i="23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H136" i="23"/>
  <c r="Q136" i="23" s="1"/>
  <c r="H135" i="23"/>
  <c r="H134" i="23"/>
  <c r="H132" i="23"/>
  <c r="H131" i="23"/>
  <c r="Q131" i="23" s="1"/>
  <c r="H130" i="23"/>
  <c r="Q130" i="23" s="1"/>
  <c r="H129" i="23"/>
  <c r="Q129" i="23" s="1"/>
  <c r="H128" i="23"/>
  <c r="Q128" i="23" s="1"/>
  <c r="H127" i="23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8" i="23"/>
  <c r="Q88" i="23" s="1"/>
  <c r="H87" i="23"/>
  <c r="Q87" i="23" s="1"/>
  <c r="H86" i="23"/>
  <c r="Q86" i="23" s="1"/>
  <c r="H85" i="23"/>
  <c r="H89" i="23"/>
  <c r="H84" i="23"/>
  <c r="Q84" i="23" s="1"/>
  <c r="H83" i="23"/>
  <c r="H81" i="23"/>
  <c r="H80" i="23"/>
  <c r="H78" i="23"/>
  <c r="H77" i="23"/>
  <c r="Q77" i="23" s="1"/>
  <c r="H76" i="23"/>
  <c r="H75" i="23"/>
  <c r="H74" i="23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Q66" i="23" s="1"/>
  <c r="H65" i="23"/>
  <c r="H63" i="23"/>
  <c r="H62" i="23"/>
  <c r="H61" i="23"/>
  <c r="H60" i="23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H37" i="23"/>
  <c r="Q37" i="23" s="1"/>
  <c r="H36" i="23"/>
  <c r="Q36" i="23" s="1"/>
  <c r="H35" i="23"/>
  <c r="H33" i="23"/>
  <c r="H32" i="23"/>
  <c r="H31" i="23"/>
  <c r="H30" i="23"/>
  <c r="Q30" i="23" s="1"/>
  <c r="H29" i="23"/>
  <c r="Q29" i="23" s="1"/>
  <c r="H28" i="23"/>
  <c r="H26" i="23"/>
  <c r="Q26" i="23" s="1"/>
  <c r="H25" i="23"/>
  <c r="Q25" i="23" s="1"/>
  <c r="H24" i="23"/>
  <c r="Q24" i="23" s="1"/>
  <c r="H23" i="23"/>
  <c r="Q23" i="23" s="1"/>
  <c r="H22" i="23"/>
  <c r="H21" i="23"/>
  <c r="H20" i="23"/>
  <c r="Q20" i="23" s="1"/>
  <c r="H19" i="23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82" i="23" l="1"/>
  <c r="H150" i="23"/>
  <c r="H206" i="23"/>
  <c r="H234" i="23"/>
  <c r="H301" i="23"/>
  <c r="H18" i="23"/>
  <c r="H64" i="23"/>
  <c r="H182" i="23"/>
  <c r="H245" i="23"/>
  <c r="Q246" i="23"/>
  <c r="H264" i="23"/>
  <c r="Q151" i="23"/>
  <c r="Q152" i="23" s="1"/>
  <c r="H152" i="23"/>
  <c r="H133" i="23"/>
  <c r="H229" i="23"/>
  <c r="H79" i="23"/>
  <c r="H27" i="23"/>
  <c r="H34" i="23"/>
  <c r="H187" i="23"/>
  <c r="Q19" i="23"/>
  <c r="Q28" i="23"/>
  <c r="Q263" i="23"/>
  <c r="Q63" i="23"/>
  <c r="Q265" i="23"/>
  <c r="Q266" i="23" s="1"/>
  <c r="Q314" i="23"/>
  <c r="Q272" i="23"/>
  <c r="Q271" i="23"/>
  <c r="Q240" i="23"/>
  <c r="Q214" i="23"/>
  <c r="Q195" i="23"/>
  <c r="Q85" i="23"/>
  <c r="Q89" i="23"/>
  <c r="Q67" i="23"/>
  <c r="Q38" i="23"/>
  <c r="Q268" i="23"/>
  <c r="Q231" i="23"/>
  <c r="Q191" i="23"/>
  <c r="Q184" i="23"/>
  <c r="Q153" i="23"/>
  <c r="Q154" i="23" s="1"/>
  <c r="Q62" i="23"/>
  <c r="Q237" i="23"/>
  <c r="Q235" i="23"/>
  <c r="Q236" i="23" s="1"/>
  <c r="Q190" i="23"/>
  <c r="Q188" i="23"/>
  <c r="Q189" i="23" s="1"/>
  <c r="Q183" i="23"/>
  <c r="Q159" i="23"/>
  <c r="Q160" i="23" s="1"/>
  <c r="Q157" i="23"/>
  <c r="Q158" i="23" s="1"/>
  <c r="Q155" i="23"/>
  <c r="Q156" i="23" s="1"/>
  <c r="Q134" i="23"/>
  <c r="Q83" i="23"/>
  <c r="Q80" i="23"/>
  <c r="Q279" i="23"/>
  <c r="Q278" i="23"/>
  <c r="Q258" i="23"/>
  <c r="Q247" i="23"/>
  <c r="Q239" i="23"/>
  <c r="Q217" i="23"/>
  <c r="Q215" i="23"/>
  <c r="Q197" i="23"/>
  <c r="Q196" i="23"/>
  <c r="Q192" i="23"/>
  <c r="Q168" i="23"/>
  <c r="Q165" i="23"/>
  <c r="Q164" i="23"/>
  <c r="Q163" i="23"/>
  <c r="Q162" i="23"/>
  <c r="Q161" i="23"/>
  <c r="Q127" i="23"/>
  <c r="Q75" i="23"/>
  <c r="Q65" i="23"/>
  <c r="Q35" i="23"/>
  <c r="Q22" i="23"/>
  <c r="Q7" i="23"/>
  <c r="Q211" i="23"/>
  <c r="Q297" i="23"/>
  <c r="Q228" i="23"/>
  <c r="Q137" i="23"/>
  <c r="Q81" i="23"/>
  <c r="Q210" i="23"/>
  <c r="Q269" i="23"/>
  <c r="Q225" i="23"/>
  <c r="Q174" i="23"/>
  <c r="Q296" i="23"/>
  <c r="Q295" i="23"/>
  <c r="Q270" i="23"/>
  <c r="Q254" i="23"/>
  <c r="Q253" i="23"/>
  <c r="Q207" i="23"/>
  <c r="Q208" i="23" s="1"/>
  <c r="Q33" i="23"/>
  <c r="Q282" i="23"/>
  <c r="Q281" i="23"/>
  <c r="Q261" i="23"/>
  <c r="Q250" i="23"/>
  <c r="Q249" i="23"/>
  <c r="Q244" i="23"/>
  <c r="Q226" i="23"/>
  <c r="Q209" i="23"/>
  <c r="Q204" i="23"/>
  <c r="Q176" i="23"/>
  <c r="Q175" i="23"/>
  <c r="Q132" i="23"/>
  <c r="Q74" i="23"/>
  <c r="Q60" i="23"/>
  <c r="Q291" i="23"/>
  <c r="Q290" i="23"/>
  <c r="Q267" i="23"/>
  <c r="Q252" i="23"/>
  <c r="Q251" i="23"/>
  <c r="Q248" i="23"/>
  <c r="Q230" i="23"/>
  <c r="Q227" i="23"/>
  <c r="Q213" i="23"/>
  <c r="Q212" i="23"/>
  <c r="Q205" i="23"/>
  <c r="Q181" i="23"/>
  <c r="Q180" i="23"/>
  <c r="Q179" i="23"/>
  <c r="Q178" i="23"/>
  <c r="Q177" i="23"/>
  <c r="Q135" i="23"/>
  <c r="Q76" i="23"/>
  <c r="Q61" i="23"/>
  <c r="Q32" i="23"/>
  <c r="Q78" i="23"/>
  <c r="Q31" i="23"/>
  <c r="Q8" i="23"/>
  <c r="Q21" i="23"/>
  <c r="H302" i="23" l="1"/>
  <c r="H316" i="23" s="1"/>
  <c r="Q27" i="23"/>
  <c r="Q64" i="23"/>
  <c r="Q182" i="23"/>
  <c r="Q82" i="23"/>
  <c r="Q206" i="23"/>
  <c r="Q234" i="23"/>
  <c r="Q133" i="23"/>
  <c r="Q264" i="23"/>
  <c r="Q301" i="23"/>
  <c r="Q79" i="23"/>
  <c r="Q229" i="23"/>
  <c r="Q18" i="23"/>
  <c r="Q150" i="23"/>
  <c r="Q187" i="23"/>
  <c r="Q245" i="23"/>
  <c r="Q34" i="23"/>
  <c r="Q302" i="23" l="1"/>
  <c r="Q316" i="23" s="1"/>
</calcChain>
</file>

<file path=xl/sharedStrings.xml><?xml version="1.0" encoding="utf-8"?>
<sst xmlns="http://schemas.openxmlformats.org/spreadsheetml/2006/main" count="1275" uniqueCount="523">
  <si>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</si>
  <si>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</si>
  <si>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</si>
  <si>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</si>
  <si>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</si>
  <si>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</si>
  <si>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</si>
  <si>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</si>
  <si>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</si>
  <si>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</si>
  <si>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</si>
  <si>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</si>
  <si>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</si>
  <si>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</si>
  <si>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</si>
  <si>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</si>
  <si>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</si>
  <si>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</si>
  <si>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</si>
  <si>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</si>
  <si>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</si>
  <si>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</si>
  <si>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</si>
  <si>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</si>
  <si>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</si>
  <si>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</si>
  <si>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</si>
  <si>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</si>
  <si>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</si>
  <si>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</si>
  <si>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</si>
  <si>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</si>
  <si>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</si>
  <si>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</si>
  <si>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</si>
  <si>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</si>
  <si>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</si>
  <si>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</si>
  <si>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</si>
  <si>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</si>
  <si>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</si>
  <si>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</si>
  <si>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</si>
  <si>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</si>
  <si>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</si>
  <si>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</si>
  <si>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</si>
  <si>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</si>
  <si>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</si>
  <si>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</si>
  <si>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</si>
  <si>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</si>
  <si>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</si>
  <si>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</si>
  <si>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</si>
  <si>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</si>
  <si>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</si>
  <si>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</si>
  <si>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</si>
  <si>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</si>
  <si>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</si>
  <si>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</si>
  <si>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</si>
  <si>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</si>
  <si>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</si>
  <si>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</si>
  <si>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</si>
  <si>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</si>
  <si>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</si>
  <si>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</si>
  <si>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</si>
  <si>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</si>
  <si>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</si>
  <si>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</si>
  <si>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</si>
  <si>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</si>
  <si>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</si>
  <si>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</si>
  <si>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</si>
  <si>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</si>
  <si>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</si>
  <si>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</si>
  <si>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</si>
  <si>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</si>
  <si>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</si>
  <si>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</si>
  <si>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</si>
  <si>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</si>
  <si>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</si>
  <si>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</si>
  <si>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</si>
  <si>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</si>
  <si>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</si>
  <si>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</si>
  <si>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</si>
  <si>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</si>
  <si>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</si>
  <si>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</si>
  <si>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</si>
  <si>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</si>
  <si>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</si>
  <si>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</si>
  <si>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</si>
  <si>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</si>
  <si>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</si>
  <si>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</si>
  <si>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</si>
  <si>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</si>
  <si>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</si>
  <si>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</si>
  <si>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</si>
  <si>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</si>
  <si>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</si>
  <si>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</si>
  <si>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</si>
  <si>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</si>
  <si>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</si>
  <si>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</si>
  <si>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</si>
  <si>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</si>
  <si>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</si>
  <si>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</si>
  <si>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</si>
  <si>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</si>
  <si>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</si>
  <si>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</si>
  <si>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</si>
  <si>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</si>
  <si>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</si>
  <si>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</si>
  <si>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</si>
  <si>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</si>
  <si>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</si>
  <si>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</si>
  <si>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</si>
  <si>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</si>
  <si>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</si>
  <si>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</si>
  <si>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</si>
  <si>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</si>
  <si>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</si>
  <si>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</si>
  <si>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</si>
  <si>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</si>
  <si>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</si>
  <si>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</si>
  <si>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</si>
  <si>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</si>
  <si>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</si>
  <si>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</si>
  <si>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</si>
  <si>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</si>
  <si>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</si>
  <si>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</si>
  <si>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</si>
  <si>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</si>
  <si>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</si>
  <si>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</si>
  <si>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</si>
  <si>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</si>
  <si>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</si>
  <si>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</si>
  <si>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</si>
  <si>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</si>
  <si>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</si>
  <si>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</si>
  <si>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</si>
  <si>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</si>
  <si>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</si>
  <si>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</si>
  <si>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</si>
  <si>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</si>
  <si>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</si>
  <si>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</si>
  <si>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</si>
  <si>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</si>
  <si>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</si>
  <si>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</si>
  <si>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</si>
  <si>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</si>
  <si>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</si>
  <si>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</si>
  <si>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</si>
  <si>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</si>
  <si>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</si>
  <si>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</si>
  <si>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</si>
  <si>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</si>
  <si>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</si>
  <si>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</si>
  <si>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</si>
  <si>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</si>
  <si>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</si>
  <si>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</si>
  <si>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</si>
  <si>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</si>
  <si>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</si>
  <si>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</si>
  <si>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</si>
  <si>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</si>
  <si>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</si>
  <si>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</si>
  <si>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</si>
  <si>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</si>
  <si>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</si>
  <si>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</si>
  <si>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</si>
  <si>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</si>
  <si>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</si>
  <si>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</si>
  <si>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</si>
  <si>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</si>
  <si>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</si>
  <si>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</si>
  <si>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</si>
  <si>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</si>
  <si>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</si>
  <si>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</si>
  <si>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</si>
  <si>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</si>
  <si>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</si>
  <si>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</si>
  <si>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</si>
  <si>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</si>
  <si>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</si>
  <si>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</si>
  <si>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</si>
  <si>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</si>
  <si>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</si>
  <si>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</si>
  <si>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</si>
  <si>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</si>
  <si>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</si>
  <si>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</si>
  <si>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</si>
  <si>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</si>
  <si>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</si>
  <si>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</si>
  <si>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</si>
  <si>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</si>
  <si>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</si>
  <si>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</si>
  <si>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</si>
  <si>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</si>
  <si>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</si>
  <si>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</si>
  <si>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</si>
  <si>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</si>
  <si>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FONDO NACIONAL DE GESTION  DEL RIESGO DE DESASTRES </t>
  </si>
  <si>
    <t xml:space="preserve">AMERICARES FOUNDATION INC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</si>
  <si>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</si>
  <si>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</si>
  <si>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</si>
  <si>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</si>
  <si>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</si>
  <si>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</si>
  <si>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</si>
  <si>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</si>
  <si>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</si>
  <si>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</si>
  <si>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</si>
  <si>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</si>
  <si>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</si>
  <si>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</si>
  <si>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</si>
  <si>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</si>
  <si>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</si>
  <si>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</si>
  <si>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</si>
  <si>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</si>
  <si>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</si>
  <si>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</si>
  <si>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</si>
  <si>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</si>
  <si>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</si>
  <si>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</si>
  <si>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</si>
  <si>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UNIVERSIDAD EL BOSQUE   </t>
  </si>
  <si>
    <t xml:space="preserve">CORPORACION UNIVERSITARIA JUAN CIUDAD   </t>
  </si>
  <si>
    <t>FUNDACION OFTALMOLOGICA DE SANTANDER - FOSCAL</t>
  </si>
  <si>
    <t>ODONTOMEDICA LTDA</t>
  </si>
  <si>
    <t>DEPARTAMENTO ADMINISTRATIVO DE SALUD DE CORDO</t>
  </si>
  <si>
    <t>MUNICIPIO DE PLANADAS</t>
  </si>
  <si>
    <t>MUNICIPIO DE SAN JOSE DE CUCUTA</t>
  </si>
  <si>
    <t>MUNICIPIO DE CARACOLÍ (ANTIOQUIA)</t>
  </si>
  <si>
    <t>MUNICIPIO DE MARINILLA</t>
  </si>
  <si>
    <t>MUNICIPIO COLOMBIA HUILA</t>
  </si>
  <si>
    <t>ALCALDIA MUNICIPAL DE ACEVEDO HUILA</t>
  </si>
  <si>
    <t>MUNICIPIO SANTA MARIA (HUILA)</t>
  </si>
  <si>
    <t>MUNICIPIO TIMANA HUILA</t>
  </si>
  <si>
    <t>MUNICIPIO DE PEREIRA- SECRETARIA DE SALUD DE PEREIRA (RISARALDA)</t>
  </si>
  <si>
    <t>EMCOSALUD GRUPO EMPRESARIAL</t>
  </si>
  <si>
    <t>SERVICIOS MEDICOS INTEGRALES DE SALUD SAS</t>
  </si>
  <si>
    <t>MEDICOS ASOCIADOS S.A.</t>
  </si>
  <si>
    <t>SERVICIO NACIONAL DE APRENDIZAJE</t>
  </si>
  <si>
    <t>CRUZ ROJA COLOMBIANA SECCIONAL CUNDINAMARCA Y BOGOTA</t>
  </si>
  <si>
    <t>FIDUCIARIA LA PREVISORA S.A. Y/O FIDUPREVISORA S A</t>
  </si>
  <si>
    <t>AMELIA  ANGEL ORTIZ</t>
  </si>
  <si>
    <t>BELLY YARMIN ARANGO ATOY</t>
  </si>
  <si>
    <t xml:space="preserve">VILLAVICENCIO META   </t>
  </si>
  <si>
    <t>SEGUROS BOLIVAR SA</t>
  </si>
  <si>
    <t>AXA COLPATRIA SEGUROS S A</t>
  </si>
  <si>
    <t>LA PREVISORA S A COMPAÑIA DE SEGUROS</t>
  </si>
  <si>
    <t>COMPANIA DE SEGUROS BOLIVAR S A</t>
  </si>
  <si>
    <t>SEGUROS DEL ESTADO S.A.</t>
  </si>
  <si>
    <t>LA EQUIDAD SEGUROS GENERALES ORGANISMO COOPERATIVO Y/O LA EQUIDAD SEGUROS GENERALES</t>
  </si>
  <si>
    <t>COMPAÑÍA MUNDIAL DE SEGUROS S.A.</t>
  </si>
  <si>
    <t>ASEGURADORA SOLIDARIA DE COLOMBIA ENTIDAD COOPERATIVA</t>
  </si>
  <si>
    <t>SEGUROS GENERALES SURAMERICANA S. A.</t>
  </si>
  <si>
    <t>MAPFRE SEGUROS GENERALES DE COLOMBIA S.A.</t>
  </si>
  <si>
    <t>COMPAÑIA DE SEGUROS DE VIDA COLMENA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</si>
  <si>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</si>
  <si>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</si>
  <si>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</si>
  <si>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</si>
  <si>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POSITIVA COMPAÑIA DE SEGUROS S. A.</t>
  </si>
  <si>
    <t>SEGUROS DE VIDA SURAMERICANA S.A.</t>
  </si>
  <si>
    <t>COOSALUD ENTIDAD PROMOTORA DE SALUD SA</t>
  </si>
  <si>
    <t>EPS Y MEDICINA PREPAGADA SURAMERICANA S. A</t>
  </si>
  <si>
    <t>FONDO DE PASIVO SOCIAL DE FERROCARRILES NACIONALES DE COLOMBIA</t>
  </si>
  <si>
    <t>SALUD TOTAL ENTIDAD PROMOTORA DE SALUD DEL REGIMEN CONTRIBUTIVO S A</t>
  </si>
  <si>
    <t>COOSALUD ESS ENTIDAD PROMOTORA DE SALUD DEL REGIMEN SUBSIDIADO EPSS</t>
  </si>
  <si>
    <t>ENTIDAD PROMOTORA DE SALUD SERVICIO OCCIDENTAL DE SALUD S.A. S.O.S.</t>
  </si>
  <si>
    <t>ASOCIACION MUTUAL SER EMPRESA SOLIDARIA DE SALUD EPS-S</t>
  </si>
  <si>
    <t>PIJAOS SALUD EPSI</t>
  </si>
  <si>
    <t>ASOCIACION MUTUAL LA ESPERANZA ASMET SALUD ESS EPS</t>
  </si>
  <si>
    <t>ENTIDAD PROM. DE SALUD FAMISANAR SAS</t>
  </si>
  <si>
    <t>COLOMBIANA DE SALUD S.A.</t>
  </si>
  <si>
    <t>ALIANSALUD</t>
  </si>
  <si>
    <t>ENTIDAD PROMOTORA DE SALUD MALLAMAS E P S INDIGENA</t>
  </si>
  <si>
    <t>CAJA DE COMPENSACION FAMILIAR COMPENSAR</t>
  </si>
  <si>
    <t>CAJA DE COMPENSACION FAMILIAR CAJACOPI ATLANTICO</t>
  </si>
  <si>
    <t>CAJA DE COMPENSACION FAMILIAR DEL VALLE DEL CAUCA - COMFENALCO VALLE DELAGENTE</t>
  </si>
  <si>
    <t>CAJA DE COMPENSACION FAMILIAR DEL CHOCO</t>
  </si>
  <si>
    <t>CAPRESOCA EPS</t>
  </si>
  <si>
    <t>NUEVA EMPRESA PROMOTORA DE SALUD S.A.</t>
  </si>
  <si>
    <t>UNION TEMPORAL DEL NORTE - BOGOTA</t>
  </si>
  <si>
    <t>ALIANZA MEDELLIN ANTIOQUIA EPS S. A. S.</t>
  </si>
  <si>
    <t>ASMET SALUD EPS SAS</t>
  </si>
  <si>
    <t>EMSSANAR E.P.S S.A.S.</t>
  </si>
  <si>
    <t>CAJACOPI EPS S. A. S.</t>
  </si>
  <si>
    <t>EPS FAMILIAR DE COLOMBIA S.A.S.</t>
  </si>
  <si>
    <t>ESCUELA DE CAPACITACION COLOMBIA FUNCA</t>
  </si>
  <si>
    <t>CORPORACION IBEROAMERICANA DE ESTUDIOS CIES</t>
  </si>
  <si>
    <t>UNIVERSIDAD DE CARTAGENA</t>
  </si>
  <si>
    <t>ALCALDIA MAYOR DE BOGOTA D.C.</t>
  </si>
  <si>
    <t>DEPARTAMENTO DE SANTANDER</t>
  </si>
  <si>
    <t>DEPARTAMENTO DEL CAQUETA</t>
  </si>
  <si>
    <t>DEPARTAMENTO DEL VICHADA</t>
  </si>
  <si>
    <t>DEPARTAMENTO DEL PUTUMAYO</t>
  </si>
  <si>
    <t>SECRETARIA DE SALUD DE VALLEDUPAR</t>
  </si>
  <si>
    <t>MUNICIPIO DE ARAUCA</t>
  </si>
  <si>
    <t>DEPARTAMENTO DEL HUILA</t>
  </si>
  <si>
    <t>GOBERNACION DEL MAGDALENA</t>
  </si>
  <si>
    <t>DEPARTAMENTO DE NARIÑO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</si>
  <si>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</si>
  <si>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</si>
  <si>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</si>
  <si>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</si>
  <si>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</si>
  <si>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DEPARTAMENTO ADMINISTRATIVO DE SALUD DEL DISTRITO TURISTICO CULTURAL E HISTORICO DE STA MTA</t>
  </si>
  <si>
    <t>INSTITUTO DEPARTAMENTAL DE SALUD DEL CAQUETA -EN LIQUIDACIÓN</t>
  </si>
  <si>
    <t>DEPARTAMENTO ADMINISTRATIVO DISTRITAL DE SALUD DISTRISALUD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</si>
  <si>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</si>
  <si>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</si>
  <si>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</si>
  <si>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</si>
  <si>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</si>
  <si>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</si>
  <si>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</si>
  <si>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INST DEPTAL DE SALUD DE NTE DE S/DER</t>
  </si>
  <si>
    <t>SECRETARIA DE SALUD DEL TOLIMA</t>
  </si>
  <si>
    <t>DEPARTAMENTO DE ANTIOQUIA</t>
  </si>
  <si>
    <t>SECRETARIA DE SALUD DE CAUCASIA ANTIOQUIA</t>
  </si>
  <si>
    <t>SECRETARIA DE SALUD DE CHIGORODO ANTIOQUIA</t>
  </si>
  <si>
    <t>SECRETARIA DE SALUD AIPE HUILA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</si>
  <si>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</si>
  <si>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</si>
  <si>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</si>
  <si>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</si>
  <si>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</si>
  <si>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</si>
  <si>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</si>
  <si>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</si>
  <si>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</si>
  <si>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</si>
  <si>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</si>
  <si>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</si>
  <si>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</si>
  <si>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</si>
  <si>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</si>
  <si>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GOBERNACION DEL AMAZONAS</t>
  </si>
  <si>
    <t>UNIDAD ADMINISTRATIVA ESPECIAL DE SALUD DE ARAUCA</t>
  </si>
  <si>
    <t>MUNICIPIO DE SAN FERNADO BOLIVAR</t>
  </si>
  <si>
    <t>MUNIICIPIO LOS PATIOS NORTE DE SANTANDER</t>
  </si>
  <si>
    <t>MUNICIPIO PUERTO GAITAN</t>
  </si>
  <si>
    <t>MUNICIPIO MARIA LA BAJA</t>
  </si>
  <si>
    <t>SECRETARIA DE SALUD DE GAMARRA - CESAR</t>
  </si>
  <si>
    <t>MUNICIPIO PUERTO RICO META</t>
  </si>
  <si>
    <t>MUNICIPIO DE CHAPARRAL</t>
  </si>
  <si>
    <t>MUNICIPIO DE VILLAHERMOSA TOLIMA</t>
  </si>
  <si>
    <t>MUNICIPIO DE URIBE META</t>
  </si>
  <si>
    <t>MUNICIPIO DEL PEÑON BOLIVAR</t>
  </si>
  <si>
    <t>ALCALDIA DE BARANOA</t>
  </si>
  <si>
    <t>MUNICIPIO PUERTO WILCHES SANTANDER</t>
  </si>
  <si>
    <t>MUNICIPIO DE BUENAVENTURA</t>
  </si>
  <si>
    <t>MUNICIPIO DE MEDELLIN</t>
  </si>
  <si>
    <t>MUNICIPIO NECOCLÍ (ANTIOQUIA)</t>
  </si>
  <si>
    <t>MUNICIPIO GÓMEZ PLATA (ANTIOQUIA)</t>
  </si>
  <si>
    <t>MUNICIPIO DE NEIVA</t>
  </si>
  <si>
    <t>MUNICIPIO DE PALERMO HUILA</t>
  </si>
  <si>
    <t>FUNDACION COSME Y DAMIAN</t>
  </si>
  <si>
    <t>MEDICINA INTEGRAL S.A.S.</t>
  </si>
  <si>
    <t>SOCIEDAD CLINICA EMCOSALUD S.A.</t>
  </si>
  <si>
    <t>HOSPITAL SAN IGNACIO</t>
  </si>
  <si>
    <t>FUNDACION CARDIO INFANTIL-INSTITUTO DE CARDIOLOGIA</t>
  </si>
  <si>
    <t>FUNDACION SANTAFE DE BOGOTA</t>
  </si>
  <si>
    <t>ORGANIZACION CLINICA GENERAL DEL NORTE S.A.</t>
  </si>
  <si>
    <t>SUMIMEDICAL SAS</t>
  </si>
  <si>
    <t>AVANZAR MEDICO</t>
  </si>
  <si>
    <t>UNIÓN TEMPORAL SALUDSUR 2 – REGIÓN TRES</t>
  </si>
  <si>
    <t>UNION TEMPORAL TOLIHUILA REGIONAL 1 TOLIMA</t>
  </si>
  <si>
    <t>UNION TEMPORAL SERVISALUD SAN JOSE</t>
  </si>
  <si>
    <t>UT - RED INTEGRADA FOSCAL – CUB</t>
  </si>
  <si>
    <t>MEDISALUD UT LTDA</t>
  </si>
  <si>
    <t>HOSPITAL DE LA VICTORIA III NI</t>
  </si>
  <si>
    <t>HOSPITAL SAN CRISTOBAL I NIVEL</t>
  </si>
  <si>
    <t>HOSPITAL RAFAEL URIBE E.S.E.</t>
  </si>
  <si>
    <t>INSTITUTO DISTRITAL DE CIENCIA,BIOTECNOLOGIA E INNOVACION EN SALUD</t>
  </si>
  <si>
    <t>CAJA DE COMPENSACION FAMILIAR DE CUNDINAMARCA - COMFACUNDI</t>
  </si>
  <si>
    <t>CAFESALUD ENTIDAD PROMOTORA DE SALUD SA</t>
  </si>
  <si>
    <t>SALUDCOOP ENTIDAD PROMOTORA DE SALUD ORGANISMO COOPERATIVO SALUDCOOP EN LIQUIDACION</t>
  </si>
  <si>
    <t>COOPERATIVA DE SALUD COMUNITARIA EMPRESA PROMOTORA DE SALUD SUBSIDIADA COMPARTA EPS-S</t>
  </si>
  <si>
    <t>COOMEVA ENTIDAD PROMOTORA DE SALUD S.A.</t>
  </si>
  <si>
    <t>EMPRESA MUTUAL PARA EL DESARROLLO INTEGRAL DE LA SALUD E.S.S.</t>
  </si>
  <si>
    <t>ASOCIACION BARRIOS UNIDOS DE QUIBDO EPS-S AMBUQ ESS</t>
  </si>
  <si>
    <t>CRUZ BLANCA ENTIDAD PROMOTORA DE SALUD S.A.</t>
  </si>
  <si>
    <t>SALUDVIDA S.A. EMPRESA PROMOTORA DE SALUD EPS</t>
  </si>
  <si>
    <t>ENTIDAD COOPERATIVA SOLIDARIA DE SALUD ECOOPSOS ESS EPS SS</t>
  </si>
  <si>
    <t>CAJA DE COMPENSACION FAMILIAR DEL HUILA</t>
  </si>
  <si>
    <t>CAJA DE COMPENSACION FAMILIAR DE NARIÑO</t>
  </si>
  <si>
    <t>ENTIDAD PROMOTORA DE SALUD DEL REGIMEN SUBSIDIADO EPSS CONVIDA</t>
  </si>
  <si>
    <t>EMPRESA PROMOTORA DE SALUD ECOOPSOS EPS S.A.S.</t>
  </si>
  <si>
    <t>MEDIMAS EPS S.A.S</t>
  </si>
  <si>
    <t>PREVIMEDICS S.A.</t>
  </si>
  <si>
    <t>CAJA DE COMPENSACION FAMILIAR DE CARTAGENA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</si>
  <si>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</si>
  <si>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</si>
  <si>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</si>
  <si>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</si>
  <si>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AMERICARES FOUNDATION INC</t>
  </si>
  <si>
    <t>ALLIANZ SEGUROS S.A</t>
  </si>
  <si>
    <t>POLICÍA NACIONAL DIRECCIÓN DE SANIDAD. ÁREA DE SANIDAD CHOCO</t>
  </si>
  <si>
    <t>INSTITUTO NACIONAL PENITENCIARIO Y CARCELARIO-INPEC</t>
  </si>
  <si>
    <t>COMPLEJO CARCELARIO Y PENITENCIARIO METROPOLITANO DE BOGOTA</t>
  </si>
  <si>
    <t>FIDEICOMISOS PATRIMONIOS AUTONOMOS FIDUCIARIA LA PREVISORA S.A</t>
  </si>
  <si>
    <t>UNIVERSIDAD NACIONAL DE COLOMBIA</t>
  </si>
  <si>
    <t>REGIONAL DE ASEGURAMIENTO EN SALUD N° 1</t>
  </si>
  <si>
    <t>POLICIA METROPOLITANA DE IBAGUE</t>
  </si>
  <si>
    <t>UNIDAD PRESTADORA DE SALUD BOGOTA</t>
  </si>
  <si>
    <t>JEFATURA DE SALUD FUERZA AEREA</t>
  </si>
  <si>
    <t>FIDEICOMISO FONDO NACIONAL DE SALUD</t>
  </si>
  <si>
    <t>DISPENSARIO MEDICO SUROCCIDENTE</t>
  </si>
  <si>
    <t>HOSPITAL NAVAL NIVEL III DE CARTAGENA</t>
  </si>
  <si>
    <t>DISPENSARIO MEDICO NIVEL II BOGOTA</t>
  </si>
  <si>
    <t>ASOCIACION MUTUAL EMPRESA SOLIDARIA DE SALUD EMSSANAR ESS</t>
  </si>
  <si>
    <t>ASOCIACION INDIGENA DEL CAUCA AIC EPS-INDIGENA</t>
  </si>
  <si>
    <t>ASOCIACION DE CABILDOS INDIGENAS DEL CESAR DUSAKAWI EPSI</t>
  </si>
  <si>
    <t>ANAS WAYUU E P S I</t>
  </si>
  <si>
    <t>CAJA DE COMPENSACION FAMILIAR DEL ORIENTE COLOMBIANO COMFAORIENTE</t>
  </si>
  <si>
    <t>FUNDACION SALUD MIA E. P. S.</t>
  </si>
  <si>
    <t>ECOPETROL S.A.</t>
  </si>
  <si>
    <t>...138421 Indemnizaciones</t>
  </si>
  <si>
    <t>BLANCA INES SAENZ ROMERO</t>
  </si>
  <si>
    <t>YENIFER  MORA PEREZ</t>
  </si>
  <si>
    <t>Otros</t>
  </si>
  <si>
    <t xml:space="preserve">ORGANIZACION INTERNACIONAL PARA LAS MIGRACIONES O I M   </t>
  </si>
  <si>
    <t>DYLAN GAEL VIDAL DAZ</t>
  </si>
  <si>
    <t>ADMINISTRADORA DE RECURS DEL SGSSS-ADRES DE RECURS DEL SGSSS-ADRES</t>
  </si>
  <si>
    <t>INSTITUTO DE FORMACION E INVESTIGACION TECNICA S.A.S.</t>
  </si>
  <si>
    <t>MAYO DE 2025</t>
  </si>
  <si>
    <t>CLAUDIA MIREYA BARRERA HIJO DE MARTINEZ</t>
  </si>
  <si>
    <t xml:space="preserve">INSTITUTO DE EDUCACIÓN INTEGRAL EN SALUD FUNDETSALUD   </t>
  </si>
  <si>
    <t xml:space="preserve">COLMEDICA MEDICINA PREPAGADA S A   </t>
  </si>
  <si>
    <t xml:space="preserve">ADMINISTRADORA COUNTRY S.A.   </t>
  </si>
  <si>
    <t xml:space="preserve">HOSPITAL SAN IGNACIO   </t>
  </si>
  <si>
    <t xml:space="preserve">EMPRESA DE TRANSPORTE DEL TERCER MILENIO TRANSMILENIO S.A.   </t>
  </si>
  <si>
    <t>PAOLA CAROLINA VASQUEZ AVILA</t>
  </si>
  <si>
    <t>ZEIRY SMITH GONZALEZ LOPEZ</t>
  </si>
  <si>
    <t>ALANNA MICHELLE BELTRAN SAENZ</t>
  </si>
  <si>
    <t>HDI SEGUROS COLOMBIA S.A.</t>
  </si>
  <si>
    <t>AMELIA ANGEL ORTIZ</t>
  </si>
  <si>
    <t>ENTIDAD PROMOTORA DE SALUD SANITAS SAS EN INTERVENCION BAJO LA MEDIDA DE TOMA DE POSESION</t>
  </si>
  <si>
    <t>YENIFER MORA PEREZ</t>
  </si>
  <si>
    <t>CAPITAL SALUD ENTIDAD PROMOTORA DE SALUD</t>
  </si>
  <si>
    <t>PONTIFICIA UNIVERSIDAD JAVERIANA</t>
  </si>
  <si>
    <t>UNIVERSIDAD ANTONIO NARINO</t>
  </si>
  <si>
    <t>UNIVERSIDAD EL BOSQUE</t>
  </si>
  <si>
    <t>UNIVERSIDAD DE LA SABANA</t>
  </si>
  <si>
    <t>EL CENTRO EN SALUD UNISALUD LTDA.</t>
  </si>
  <si>
    <t>INSTITUTO DE EDUCACIÓN INTEGRAL EN SALUD FUNDETSALUD</t>
  </si>
  <si>
    <t>SECRETARIA DE SALUD DEL PUTUMAYO</t>
  </si>
  <si>
    <t>DEPARTAMENTO DEL CASANARE</t>
  </si>
  <si>
    <t>VILLAVICENCIO META</t>
  </si>
  <si>
    <t>COLMEDICA MEDICINA PREPAGADA S A</t>
  </si>
  <si>
    <t>CLINICA UNIVERSITARIA COLOMBIA / CLINICA COLSANITAS S A</t>
  </si>
  <si>
    <t>ADMINISTRADORA COUNTRY S.A.</t>
  </si>
  <si>
    <t>FUNDACION ABOOD SHAIO EN REESTRUCTURACION</t>
  </si>
  <si>
    <t>CORPORACION UNIVERSITARIA JUAN CIUDAD</t>
  </si>
  <si>
    <t>CAJA DE PREVISION SOCIAL DE COMUNICACIONES - CAPRECOM - LIQUIDADA</t>
  </si>
  <si>
    <t>ORGANIZACION INTERNACIONAL PARA LAS MIGRACIONES O I M</t>
  </si>
  <si>
    <t>EMPRESA DE TRANSPORTE DEL TERCER MILENIO TRANSMILENIO S.A.</t>
  </si>
  <si>
    <t>FONDO NACIONAL DE GESTION DEL RIESGO DE DESASTRES</t>
  </si>
  <si>
    <t>DISPENSARIO MEDICO NIVEL II BARRANQUILLA</t>
  </si>
  <si>
    <t>UNION TEMPORAL UT SALUD USPEC 2</t>
  </si>
  <si>
    <t>Fecha corte: Mayo 2025</t>
  </si>
  <si>
    <t>MAYO_2024</t>
  </si>
  <si>
    <t>MAYO_2025</t>
  </si>
  <si>
    <t>AILYN VALENTINA LEON BRAVO</t>
  </si>
  <si>
    <t>GLADYS ZAPATA SANCHEZ</t>
  </si>
  <si>
    <t>WILLIAM MALDONADO AREVALO</t>
  </si>
  <si>
    <t>HIJA DE OMAIRA BOCANEGRA TIQUE</t>
  </si>
  <si>
    <t>UNIVERSIDAD ECCI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</si>
</sst>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165" fontId="0" fillId="0" borderId="0" xfId="1" applyNumberFormat="1" applyFont="1"/>
    <xf numFmtId="0" fontId="0" fillId="0" borderId="0" xfId="0"/>
    <xf numFmtId="0" fontId="2" fillId="0" borderId="0" xfId="0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vertical="center"/>
    </xf>
    <xf numFmtId="165" fontId="5" fillId="0" borderId="16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20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3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2" fillId="0" borderId="17" xfId="0" applyNumberFormat="1" applyFont="1" applyFill="1" applyBorder="1" applyAlignment="1">
      <alignment vertical="center"/>
    </xf>
    <xf numFmtId="1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0" fontId="2" fillId="0" borderId="18" xfId="0" applyNumberFormat="1" applyFont="1" applyFill="1" applyBorder="1" applyAlignment="1">
      <alignment vertical="center"/>
    </xf>
    <xf numFmtId="1" fontId="2" fillId="0" borderId="16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" fontId="5" fillId="0" borderId="10" xfId="0" applyNumberFormat="1" applyFont="1" applyBorder="1" applyAlignment="1">
      <alignment horizontal="centerContinuous" vertical="center"/>
    </xf>
    <xf numFmtId="0" fontId="5" fillId="0" borderId="10" xfId="0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873126</xdr:colOff>
      <xdr:row>0</xdr:row>
      <xdr:rowOff>65232</xdr:rowOff>
    </xdr:from>
    <xdr:to>
      <xdr:col>3</xdr:col>
      <xdr:colOff>197353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30"/>
  <sheetViews>
    <sheetView showGridLines="0" tabSelected="1" zoomScaleNormal="100" zoomScalePageLayoutView="98" workbookViewId="0">
      <pane xSplit="1" ySplit="6" topLeftCell="B285" activePane="bottomRight" state="frozen"/>
      <selection activeCell="B35" sqref="B35:C35"/>
      <selection pane="topRight" activeCell="B35" sqref="B35:C35"/>
      <selection pane="bottomLeft" activeCell="B35" sqref="B35:C35"/>
      <selection pane="bottomRight" activeCell="B2" sqref="B2"/>
    </sheetView>
  </sheetViews>
  <sheetFormatPr baseColWidth="10" defaultColWidth="11.42578125" defaultRowHeight="11.25" outlineLevelRow="2" x14ac:dyDescent="0.25"/>
  <cols>
    <col min="1" max="1" width="3.28515625" style="31" customWidth="1"/>
    <col min="2" max="2" width="26.85546875" style="31" customWidth="1"/>
    <col min="3" max="3" width="16" style="88" customWidth="1"/>
    <col min="4" max="4" width="61.140625" style="31" customWidth="1"/>
    <col min="5" max="5" width="12.140625" style="48" customWidth="1"/>
    <col min="6" max="6" width="12.7109375" style="48" customWidth="1"/>
    <col min="7" max="8" width="14" style="48" customWidth="1"/>
    <col min="9" max="9" width="16.28515625" style="48" customWidth="1"/>
    <col min="10" max="10" width="14.7109375" style="48" customWidth="1"/>
    <col min="11" max="11" width="15.7109375" style="48" customWidth="1"/>
    <col min="12" max="12" width="16.28515625" style="48" customWidth="1"/>
    <col min="13" max="13" width="18.7109375" style="48" customWidth="1"/>
    <col min="14" max="14" width="15.7109375" style="48" customWidth="1"/>
    <col min="15" max="16" width="15.85546875" style="48" customWidth="1"/>
    <col min="17" max="17" width="17.5703125" style="48" customWidth="1"/>
    <col min="18" max="16384" width="11.42578125" style="31"/>
  </cols>
  <sheetData>
    <row r="1" spans="2:17" x14ac:dyDescent="0.25">
      <c r="B1" s="27"/>
      <c r="C1" s="81" t="s">
        <v>0</v>
      </c>
      <c r="D1" s="28"/>
      <c r="E1" s="29"/>
      <c r="F1" s="29"/>
      <c r="G1" s="29"/>
      <c r="H1" s="29"/>
      <c r="I1" s="30"/>
      <c r="J1" s="30"/>
      <c r="K1" s="30"/>
      <c r="L1" s="30"/>
      <c r="M1" s="30"/>
      <c r="N1" s="30"/>
      <c r="O1" s="30"/>
      <c r="P1" s="30"/>
      <c r="Q1" s="30"/>
    </row>
    <row r="2" spans="2:17" x14ac:dyDescent="0.25">
      <c r="B2" s="27"/>
      <c r="C2" s="81" t="s">
        <v>1</v>
      </c>
      <c r="D2" s="28"/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</row>
    <row r="3" spans="2:17" x14ac:dyDescent="0.25">
      <c r="B3" s="27"/>
      <c r="C3" s="81" t="s">
        <v>90</v>
      </c>
      <c r="D3" s="28"/>
      <c r="E3" s="29"/>
      <c r="F3" s="29"/>
      <c r="G3" s="29"/>
      <c r="H3" s="29"/>
      <c r="I3" s="30"/>
      <c r="J3" s="30"/>
      <c r="K3" s="30"/>
      <c r="L3" s="30"/>
      <c r="M3" s="30"/>
      <c r="N3" s="30"/>
      <c r="O3" s="30"/>
      <c r="P3" s="30"/>
      <c r="Q3" s="30"/>
    </row>
    <row r="4" spans="2:17" x14ac:dyDescent="0.25">
      <c r="B4" s="27"/>
      <c r="C4" s="81" t="s">
        <v>2</v>
      </c>
      <c r="D4" s="28"/>
      <c r="E4" s="29"/>
      <c r="F4" s="29"/>
      <c r="G4" s="29"/>
      <c r="H4" s="29"/>
      <c r="I4" s="30"/>
      <c r="J4" s="30"/>
      <c r="K4" s="30"/>
      <c r="L4" s="30"/>
      <c r="M4" s="30"/>
      <c r="N4" s="30"/>
      <c r="O4" s="30"/>
      <c r="P4" s="30"/>
      <c r="Q4" s="30"/>
    </row>
    <row r="5" spans="2:17" ht="12" thickBot="1" x14ac:dyDescent="0.3">
      <c r="C5" s="81" t="s">
        <v>480</v>
      </c>
      <c r="D5" s="28"/>
      <c r="E5" s="29"/>
      <c r="F5" s="29"/>
      <c r="G5" s="29"/>
      <c r="H5" s="29"/>
      <c r="I5" s="30"/>
      <c r="J5" s="30"/>
      <c r="K5" s="30"/>
      <c r="L5" s="30"/>
      <c r="M5" s="30"/>
      <c r="N5" s="30"/>
      <c r="O5" s="30"/>
      <c r="P5" s="30"/>
      <c r="Q5" s="30"/>
    </row>
    <row r="6" spans="2:17" s="37" customFormat="1" ht="23.25" thickBot="1" x14ac:dyDescent="0.3">
      <c r="B6" s="32" t="s">
        <v>3</v>
      </c>
      <c r="C6" s="82" t="s">
        <v>4</v>
      </c>
      <c r="D6" s="101" t="s">
        <v>5</v>
      </c>
      <c r="E6" s="36" t="s">
        <v>6</v>
      </c>
      <c r="F6" s="34" t="s">
        <v>7</v>
      </c>
      <c r="G6" s="34" t="s">
        <v>8</v>
      </c>
      <c r="H6" s="34" t="s">
        <v>9</v>
      </c>
      <c r="I6" s="35" t="s">
        <v>10</v>
      </c>
      <c r="J6" s="34" t="s">
        <v>11</v>
      </c>
      <c r="K6" s="34" t="s">
        <v>12</v>
      </c>
      <c r="L6" s="34" t="s">
        <v>13</v>
      </c>
      <c r="M6" s="34" t="s">
        <v>14</v>
      </c>
      <c r="N6" s="36" t="s">
        <v>15</v>
      </c>
      <c r="O6" s="34" t="s">
        <v>16</v>
      </c>
      <c r="P6" s="34" t="s">
        <v>17</v>
      </c>
      <c r="Q6" s="34" t="s">
        <v>18</v>
      </c>
    </row>
    <row r="7" spans="2:17" outlineLevel="2" x14ac:dyDescent="0.25">
      <c r="B7" s="38" t="s">
        <v>19</v>
      </c>
      <c r="C7" s="83">
        <v>860002180</v>
      </c>
      <c r="D7" s="102" t="s">
        <v>91</v>
      </c>
      <c r="E7" s="39">
        <v>116</v>
      </c>
      <c r="F7" s="39">
        <v>182722.36</v>
      </c>
      <c r="G7" s="39">
        <v>4257626</v>
      </c>
      <c r="H7" s="39">
        <f>+F7+G7</f>
        <v>4440348.3600000003</v>
      </c>
      <c r="I7" s="39">
        <v>26147600</v>
      </c>
      <c r="J7" s="39">
        <v>2483975</v>
      </c>
      <c r="K7" s="39">
        <v>1063500</v>
      </c>
      <c r="L7" s="39">
        <v>9315873</v>
      </c>
      <c r="M7" s="39">
        <v>107517331</v>
      </c>
      <c r="N7" s="39">
        <v>31313527</v>
      </c>
      <c r="O7" s="39">
        <v>0</v>
      </c>
      <c r="P7" s="39">
        <v>-3488882</v>
      </c>
      <c r="Q7" s="40">
        <f t="shared" ref="Q7:Q20" si="0">SUM(H7:P7)</f>
        <v>178793272.36000001</v>
      </c>
    </row>
    <row r="8" spans="2:17" outlineLevel="2" x14ac:dyDescent="0.25">
      <c r="B8" s="103" t="s">
        <v>19</v>
      </c>
      <c r="C8" s="104">
        <v>860002184</v>
      </c>
      <c r="D8" s="105" t="s">
        <v>92</v>
      </c>
      <c r="E8" s="106">
        <v>41</v>
      </c>
      <c r="F8" s="106">
        <v>5179000.88</v>
      </c>
      <c r="G8" s="106">
        <v>2013797</v>
      </c>
      <c r="H8" s="106">
        <f t="shared" ref="H8:H73" si="1">+F8+G8</f>
        <v>7192797.8799999999</v>
      </c>
      <c r="I8" s="106">
        <v>3044789</v>
      </c>
      <c r="J8" s="106">
        <v>5626969</v>
      </c>
      <c r="K8" s="106">
        <v>10309580</v>
      </c>
      <c r="L8" s="106">
        <v>9126233</v>
      </c>
      <c r="M8" s="106">
        <v>9751188</v>
      </c>
      <c r="N8" s="106">
        <v>19400</v>
      </c>
      <c r="O8" s="106">
        <v>0</v>
      </c>
      <c r="P8" s="106">
        <v>0</v>
      </c>
      <c r="Q8" s="107">
        <f t="shared" si="0"/>
        <v>45070956.879999995</v>
      </c>
    </row>
    <row r="9" spans="2:17" outlineLevel="2" x14ac:dyDescent="0.25">
      <c r="B9" s="103" t="s">
        <v>19</v>
      </c>
      <c r="C9" s="104">
        <v>860002400</v>
      </c>
      <c r="D9" s="105" t="s">
        <v>93</v>
      </c>
      <c r="E9" s="106">
        <v>1294</v>
      </c>
      <c r="F9" s="106">
        <v>5410426.5800000001</v>
      </c>
      <c r="G9" s="106">
        <v>103832237</v>
      </c>
      <c r="H9" s="106">
        <f t="shared" si="1"/>
        <v>109242663.58</v>
      </c>
      <c r="I9" s="106">
        <v>179657214</v>
      </c>
      <c r="J9" s="106">
        <v>11022461</v>
      </c>
      <c r="K9" s="106">
        <v>22977654</v>
      </c>
      <c r="L9" s="106">
        <v>76302880</v>
      </c>
      <c r="M9" s="106">
        <v>163833773</v>
      </c>
      <c r="N9" s="106">
        <v>572059648.09000003</v>
      </c>
      <c r="O9" s="106">
        <v>0</v>
      </c>
      <c r="P9" s="106">
        <v>-30402861</v>
      </c>
      <c r="Q9" s="107">
        <f t="shared" si="0"/>
        <v>1104693432.6700001</v>
      </c>
    </row>
    <row r="10" spans="2:17" outlineLevel="2" x14ac:dyDescent="0.25">
      <c r="B10" s="103" t="s">
        <v>19</v>
      </c>
      <c r="C10" s="104">
        <v>860009578</v>
      </c>
      <c r="D10" s="105" t="s">
        <v>95</v>
      </c>
      <c r="E10" s="106">
        <v>113</v>
      </c>
      <c r="F10" s="106">
        <v>864890.52</v>
      </c>
      <c r="G10" s="106">
        <v>11398630</v>
      </c>
      <c r="H10" s="106">
        <f t="shared" si="1"/>
        <v>12263520.52</v>
      </c>
      <c r="I10" s="106">
        <v>2758204</v>
      </c>
      <c r="J10" s="106">
        <v>577387</v>
      </c>
      <c r="K10" s="106">
        <v>10044080</v>
      </c>
      <c r="L10" s="106">
        <v>3997738</v>
      </c>
      <c r="M10" s="106">
        <v>32299853</v>
      </c>
      <c r="N10" s="106">
        <v>184323046.16</v>
      </c>
      <c r="O10" s="106">
        <v>0</v>
      </c>
      <c r="P10" s="106">
        <v>-54064310</v>
      </c>
      <c r="Q10" s="107">
        <f t="shared" si="0"/>
        <v>192199518.68000001</v>
      </c>
    </row>
    <row r="11" spans="2:17" outlineLevel="2" x14ac:dyDescent="0.25">
      <c r="B11" s="103" t="s">
        <v>19</v>
      </c>
      <c r="C11" s="104">
        <v>860028415</v>
      </c>
      <c r="D11" s="105" t="s">
        <v>96</v>
      </c>
      <c r="E11" s="106">
        <v>19</v>
      </c>
      <c r="F11" s="106">
        <v>0</v>
      </c>
      <c r="G11" s="106">
        <v>0</v>
      </c>
      <c r="H11" s="106">
        <f t="shared" si="1"/>
        <v>0</v>
      </c>
      <c r="I11" s="106">
        <v>0</v>
      </c>
      <c r="J11" s="106">
        <v>0</v>
      </c>
      <c r="K11" s="106">
        <v>0</v>
      </c>
      <c r="L11" s="106">
        <v>59200</v>
      </c>
      <c r="M11" s="106">
        <v>1712936</v>
      </c>
      <c r="N11" s="106">
        <v>6599441</v>
      </c>
      <c r="O11" s="106">
        <v>0</v>
      </c>
      <c r="P11" s="106">
        <v>0</v>
      </c>
      <c r="Q11" s="107">
        <f t="shared" si="0"/>
        <v>8371577</v>
      </c>
    </row>
    <row r="12" spans="2:17" outlineLevel="2" x14ac:dyDescent="0.25">
      <c r="B12" s="103" t="s">
        <v>19</v>
      </c>
      <c r="C12" s="104">
        <v>860037013</v>
      </c>
      <c r="D12" s="105" t="s">
        <v>97</v>
      </c>
      <c r="E12" s="106">
        <v>2220</v>
      </c>
      <c r="F12" s="106">
        <v>39992043.149999999</v>
      </c>
      <c r="G12" s="106">
        <v>68924552</v>
      </c>
      <c r="H12" s="106">
        <f t="shared" si="1"/>
        <v>108916595.15000001</v>
      </c>
      <c r="I12" s="106">
        <v>269350750</v>
      </c>
      <c r="J12" s="106">
        <v>110475669</v>
      </c>
      <c r="K12" s="106">
        <v>38211277</v>
      </c>
      <c r="L12" s="106">
        <v>175366531</v>
      </c>
      <c r="M12" s="106">
        <v>422641973</v>
      </c>
      <c r="N12" s="106">
        <v>1493496261.9500003</v>
      </c>
      <c r="O12" s="106">
        <v>0</v>
      </c>
      <c r="P12" s="106">
        <v>-44173111</v>
      </c>
      <c r="Q12" s="107">
        <f t="shared" si="0"/>
        <v>2574285946.1000004</v>
      </c>
    </row>
    <row r="13" spans="2:17" outlineLevel="2" x14ac:dyDescent="0.25">
      <c r="B13" s="103" t="s">
        <v>19</v>
      </c>
      <c r="C13" s="104">
        <v>860039988</v>
      </c>
      <c r="D13" s="105" t="s">
        <v>98</v>
      </c>
      <c r="E13" s="106">
        <v>13</v>
      </c>
      <c r="F13" s="106">
        <v>0</v>
      </c>
      <c r="G13" s="106">
        <v>0</v>
      </c>
      <c r="H13" s="106">
        <f t="shared" si="1"/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82043</v>
      </c>
      <c r="N13" s="106">
        <v>53800614</v>
      </c>
      <c r="O13" s="106">
        <v>0</v>
      </c>
      <c r="P13" s="106">
        <v>0</v>
      </c>
      <c r="Q13" s="107">
        <f t="shared" si="0"/>
        <v>53882657</v>
      </c>
    </row>
    <row r="14" spans="2:17" outlineLevel="2" x14ac:dyDescent="0.25">
      <c r="B14" s="103" t="s">
        <v>19</v>
      </c>
      <c r="C14" s="104">
        <v>860524654</v>
      </c>
      <c r="D14" s="105" t="s">
        <v>99</v>
      </c>
      <c r="E14" s="106">
        <v>9</v>
      </c>
      <c r="F14" s="106">
        <v>33290700.120000001</v>
      </c>
      <c r="G14" s="106">
        <v>343122</v>
      </c>
      <c r="H14" s="106">
        <f t="shared" si="1"/>
        <v>33633822.120000005</v>
      </c>
      <c r="I14" s="106">
        <v>2091500</v>
      </c>
      <c r="J14" s="106">
        <v>317735</v>
      </c>
      <c r="K14" s="106">
        <v>0</v>
      </c>
      <c r="L14" s="106">
        <v>5722605</v>
      </c>
      <c r="M14" s="106">
        <v>278672</v>
      </c>
      <c r="N14" s="106">
        <v>450005</v>
      </c>
      <c r="O14" s="106">
        <v>0</v>
      </c>
      <c r="P14" s="106">
        <v>0</v>
      </c>
      <c r="Q14" s="107">
        <f t="shared" si="0"/>
        <v>42494339.120000005</v>
      </c>
    </row>
    <row r="15" spans="2:17" outlineLevel="2" x14ac:dyDescent="0.25">
      <c r="B15" s="103" t="s">
        <v>19</v>
      </c>
      <c r="C15" s="104">
        <v>890903407</v>
      </c>
      <c r="D15" s="105" t="s">
        <v>100</v>
      </c>
      <c r="E15" s="106">
        <v>153</v>
      </c>
      <c r="F15" s="106">
        <v>18377317.600000001</v>
      </c>
      <c r="G15" s="106">
        <v>13926554</v>
      </c>
      <c r="H15" s="106">
        <f t="shared" si="1"/>
        <v>32303871.600000001</v>
      </c>
      <c r="I15" s="106">
        <v>5241161</v>
      </c>
      <c r="J15" s="106">
        <v>6170811</v>
      </c>
      <c r="K15" s="106">
        <v>1798872</v>
      </c>
      <c r="L15" s="106">
        <v>7565000</v>
      </c>
      <c r="M15" s="106">
        <v>112305050</v>
      </c>
      <c r="N15" s="106">
        <v>106426919</v>
      </c>
      <c r="O15" s="106">
        <v>0</v>
      </c>
      <c r="P15" s="106">
        <v>-491186</v>
      </c>
      <c r="Q15" s="107">
        <f t="shared" si="0"/>
        <v>271320498.60000002</v>
      </c>
    </row>
    <row r="16" spans="2:17" outlineLevel="2" x14ac:dyDescent="0.25">
      <c r="B16" s="103" t="s">
        <v>19</v>
      </c>
      <c r="C16" s="104">
        <v>901037916</v>
      </c>
      <c r="D16" s="105" t="s">
        <v>101</v>
      </c>
      <c r="E16" s="106">
        <v>3481</v>
      </c>
      <c r="F16" s="106">
        <v>77993004.230000004</v>
      </c>
      <c r="G16" s="106">
        <v>650438176</v>
      </c>
      <c r="H16" s="106">
        <f t="shared" si="1"/>
        <v>728431180.23000002</v>
      </c>
      <c r="I16" s="106">
        <v>241466348</v>
      </c>
      <c r="J16" s="106">
        <v>427218652</v>
      </c>
      <c r="K16" s="106">
        <v>110704460</v>
      </c>
      <c r="L16" s="106">
        <v>1132573084</v>
      </c>
      <c r="M16" s="106">
        <v>1522002268.0899999</v>
      </c>
      <c r="N16" s="106">
        <v>5801697049.5500021</v>
      </c>
      <c r="O16" s="106">
        <v>0</v>
      </c>
      <c r="P16" s="106">
        <v>-63428176.149999999</v>
      </c>
      <c r="Q16" s="107">
        <f t="shared" si="0"/>
        <v>9900664865.7200031</v>
      </c>
    </row>
    <row r="17" spans="2:17" ht="12" outlineLevel="2" thickBot="1" x14ac:dyDescent="0.3">
      <c r="B17" s="108" t="s">
        <v>19</v>
      </c>
      <c r="C17" s="109">
        <v>1233525458</v>
      </c>
      <c r="D17" s="110" t="s">
        <v>297</v>
      </c>
      <c r="E17" s="111">
        <v>0</v>
      </c>
      <c r="F17" s="111">
        <v>85831</v>
      </c>
      <c r="G17" s="111">
        <v>0</v>
      </c>
      <c r="H17" s="111">
        <f t="shared" si="1"/>
        <v>85831</v>
      </c>
      <c r="I17" s="111">
        <v>0</v>
      </c>
      <c r="J17" s="111">
        <v>0</v>
      </c>
      <c r="K17" s="111">
        <v>0</v>
      </c>
      <c r="L17" s="111">
        <v>0</v>
      </c>
      <c r="M17" s="111">
        <v>0</v>
      </c>
      <c r="N17" s="111">
        <v>0</v>
      </c>
      <c r="O17" s="111">
        <v>0</v>
      </c>
      <c r="P17" s="111">
        <v>0</v>
      </c>
      <c r="Q17" s="112">
        <f t="shared" si="0"/>
        <v>85831</v>
      </c>
    </row>
    <row r="18" spans="2:17" ht="12" outlineLevel="1" thickBot="1" x14ac:dyDescent="0.3">
      <c r="B18" s="45" t="s">
        <v>41</v>
      </c>
      <c r="C18" s="92"/>
      <c r="D18" s="93"/>
      <c r="E18" s="94">
        <f t="shared" ref="E18:Q18" si="2">SUBTOTAL(9,E7:E17)</f>
        <v>7459</v>
      </c>
      <c r="F18" s="94">
        <f t="shared" si="2"/>
        <v>181375936.44</v>
      </c>
      <c r="G18" s="94">
        <f t="shared" si="2"/>
        <v>855134694</v>
      </c>
      <c r="H18" s="94">
        <f t="shared" si="2"/>
        <v>1036510630.4400001</v>
      </c>
      <c r="I18" s="94">
        <f t="shared" si="2"/>
        <v>729757566</v>
      </c>
      <c r="J18" s="94">
        <f t="shared" si="2"/>
        <v>563893659</v>
      </c>
      <c r="K18" s="94">
        <f t="shared" si="2"/>
        <v>195109423</v>
      </c>
      <c r="L18" s="94">
        <f t="shared" si="2"/>
        <v>1420029144</v>
      </c>
      <c r="M18" s="94">
        <f t="shared" si="2"/>
        <v>2372425087.0900002</v>
      </c>
      <c r="N18" s="94">
        <f t="shared" si="2"/>
        <v>8250185911.7500019</v>
      </c>
      <c r="O18" s="94">
        <f t="shared" si="2"/>
        <v>0</v>
      </c>
      <c r="P18" s="94">
        <f t="shared" si="2"/>
        <v>-196048526.15000001</v>
      </c>
      <c r="Q18" s="95">
        <f t="shared" si="2"/>
        <v>14371862895.130005</v>
      </c>
    </row>
    <row r="19" spans="2:17" outlineLevel="2" x14ac:dyDescent="0.25">
      <c r="B19" s="41" t="s">
        <v>20</v>
      </c>
      <c r="C19" s="84">
        <v>800226175</v>
      </c>
      <c r="D19" s="42" t="s">
        <v>102</v>
      </c>
      <c r="E19" s="43">
        <v>2</v>
      </c>
      <c r="F19" s="43">
        <v>0</v>
      </c>
      <c r="G19" s="43">
        <v>0</v>
      </c>
      <c r="H19" s="43">
        <f t="shared" si="1"/>
        <v>0</v>
      </c>
      <c r="I19" s="43">
        <v>794230.57</v>
      </c>
      <c r="J19" s="43">
        <v>764900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4">
        <f t="shared" si="0"/>
        <v>1559130.5699999998</v>
      </c>
    </row>
    <row r="20" spans="2:17" outlineLevel="2" x14ac:dyDescent="0.25">
      <c r="B20" s="103" t="s">
        <v>20</v>
      </c>
      <c r="C20" s="104">
        <v>830008686</v>
      </c>
      <c r="D20" s="105" t="s">
        <v>103</v>
      </c>
      <c r="E20" s="106">
        <v>22</v>
      </c>
      <c r="F20" s="106">
        <v>0</v>
      </c>
      <c r="G20" s="106">
        <v>382231</v>
      </c>
      <c r="H20" s="106">
        <f t="shared" si="1"/>
        <v>382231</v>
      </c>
      <c r="I20" s="106">
        <v>0</v>
      </c>
      <c r="J20" s="106">
        <v>0</v>
      </c>
      <c r="K20" s="106">
        <v>0</v>
      </c>
      <c r="L20" s="106">
        <v>315305</v>
      </c>
      <c r="M20" s="106">
        <v>2377082</v>
      </c>
      <c r="N20" s="106">
        <v>16584697</v>
      </c>
      <c r="O20" s="106">
        <v>0</v>
      </c>
      <c r="P20" s="106">
        <v>0</v>
      </c>
      <c r="Q20" s="107">
        <f t="shared" si="0"/>
        <v>19659315</v>
      </c>
    </row>
    <row r="21" spans="2:17" outlineLevel="2" x14ac:dyDescent="0.25">
      <c r="B21" s="103" t="s">
        <v>20</v>
      </c>
      <c r="C21" s="104">
        <v>860002180</v>
      </c>
      <c r="D21" s="105" t="s">
        <v>91</v>
      </c>
      <c r="E21" s="106">
        <v>1</v>
      </c>
      <c r="F21" s="106">
        <v>0</v>
      </c>
      <c r="G21" s="106">
        <v>0</v>
      </c>
      <c r="H21" s="106">
        <f t="shared" si="1"/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12480609</v>
      </c>
      <c r="O21" s="106">
        <v>0</v>
      </c>
      <c r="P21" s="106">
        <v>0</v>
      </c>
      <c r="Q21" s="107">
        <f t="shared" ref="Q21:Q30" si="3">SUM(H21:P21)</f>
        <v>12480609</v>
      </c>
    </row>
    <row r="22" spans="2:17" outlineLevel="2" x14ac:dyDescent="0.25">
      <c r="B22" s="103" t="s">
        <v>20</v>
      </c>
      <c r="C22" s="104">
        <v>860002183</v>
      </c>
      <c r="D22" s="105" t="s">
        <v>104</v>
      </c>
      <c r="E22" s="106">
        <v>19</v>
      </c>
      <c r="F22" s="106">
        <v>0</v>
      </c>
      <c r="G22" s="106">
        <v>4221425</v>
      </c>
      <c r="H22" s="106">
        <f t="shared" si="1"/>
        <v>4221425</v>
      </c>
      <c r="I22" s="106">
        <v>0</v>
      </c>
      <c r="J22" s="106">
        <v>152968402</v>
      </c>
      <c r="K22" s="106">
        <v>0</v>
      </c>
      <c r="L22" s="106">
        <v>290100</v>
      </c>
      <c r="M22" s="106">
        <v>116900</v>
      </c>
      <c r="N22" s="106">
        <v>2478573.59</v>
      </c>
      <c r="O22" s="106">
        <v>0</v>
      </c>
      <c r="P22" s="106">
        <v>-134479471</v>
      </c>
      <c r="Q22" s="107">
        <f t="shared" si="3"/>
        <v>25595929.590000004</v>
      </c>
    </row>
    <row r="23" spans="2:17" outlineLevel="2" x14ac:dyDescent="0.25">
      <c r="B23" s="103" t="s">
        <v>20</v>
      </c>
      <c r="C23" s="104">
        <v>860002503</v>
      </c>
      <c r="D23" s="105" t="s">
        <v>94</v>
      </c>
      <c r="E23" s="106">
        <v>33</v>
      </c>
      <c r="F23" s="106">
        <v>0</v>
      </c>
      <c r="G23" s="106">
        <v>210355</v>
      </c>
      <c r="H23" s="106">
        <f t="shared" si="1"/>
        <v>210355</v>
      </c>
      <c r="I23" s="106">
        <v>3004356</v>
      </c>
      <c r="J23" s="106">
        <v>0</v>
      </c>
      <c r="K23" s="106">
        <v>0</v>
      </c>
      <c r="L23" s="106">
        <v>0</v>
      </c>
      <c r="M23" s="106">
        <v>2423400</v>
      </c>
      <c r="N23" s="106">
        <v>11081396</v>
      </c>
      <c r="O23" s="106">
        <v>0</v>
      </c>
      <c r="P23" s="106">
        <v>0</v>
      </c>
      <c r="Q23" s="107">
        <f t="shared" si="3"/>
        <v>16719507</v>
      </c>
    </row>
    <row r="24" spans="2:17" outlineLevel="2" x14ac:dyDescent="0.25">
      <c r="B24" s="103" t="s">
        <v>20</v>
      </c>
      <c r="C24" s="104">
        <v>860009174</v>
      </c>
      <c r="D24" s="105" t="s">
        <v>105</v>
      </c>
      <c r="E24" s="106">
        <v>6</v>
      </c>
      <c r="F24" s="106">
        <v>0</v>
      </c>
      <c r="G24" s="106">
        <v>2615551</v>
      </c>
      <c r="H24" s="106">
        <f t="shared" si="1"/>
        <v>2615551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3864896</v>
      </c>
      <c r="O24" s="106">
        <v>0</v>
      </c>
      <c r="P24" s="106">
        <v>0</v>
      </c>
      <c r="Q24" s="107">
        <f t="shared" si="3"/>
        <v>6480447</v>
      </c>
    </row>
    <row r="25" spans="2:17" outlineLevel="2" x14ac:dyDescent="0.25">
      <c r="B25" s="103" t="s">
        <v>20</v>
      </c>
      <c r="C25" s="104">
        <v>860011153</v>
      </c>
      <c r="D25" s="105" t="s">
        <v>106</v>
      </c>
      <c r="E25" s="106">
        <v>29</v>
      </c>
      <c r="F25" s="106">
        <v>3415808.65</v>
      </c>
      <c r="G25" s="106">
        <v>1828667</v>
      </c>
      <c r="H25" s="106">
        <f t="shared" si="1"/>
        <v>5244475.6500000004</v>
      </c>
      <c r="I25" s="106">
        <v>3822706</v>
      </c>
      <c r="J25" s="106">
        <v>320800</v>
      </c>
      <c r="K25" s="106">
        <v>0</v>
      </c>
      <c r="L25" s="106">
        <v>197200</v>
      </c>
      <c r="M25" s="106">
        <v>18200</v>
      </c>
      <c r="N25" s="106">
        <v>629401</v>
      </c>
      <c r="O25" s="106">
        <v>0</v>
      </c>
      <c r="P25" s="106">
        <v>0</v>
      </c>
      <c r="Q25" s="107">
        <f t="shared" si="3"/>
        <v>10232782.65</v>
      </c>
    </row>
    <row r="26" spans="2:17" ht="12" outlineLevel="2" thickBot="1" x14ac:dyDescent="0.3">
      <c r="B26" s="103" t="s">
        <v>20</v>
      </c>
      <c r="C26" s="104">
        <v>890903790</v>
      </c>
      <c r="D26" s="105" t="s">
        <v>107</v>
      </c>
      <c r="E26" s="106">
        <v>362</v>
      </c>
      <c r="F26" s="106">
        <v>1866112</v>
      </c>
      <c r="G26" s="106">
        <v>7979834</v>
      </c>
      <c r="H26" s="106">
        <f t="shared" si="1"/>
        <v>9845946</v>
      </c>
      <c r="I26" s="106">
        <v>63474361</v>
      </c>
      <c r="J26" s="106">
        <v>6594661</v>
      </c>
      <c r="K26" s="106">
        <v>20469818</v>
      </c>
      <c r="L26" s="106">
        <v>68233430</v>
      </c>
      <c r="M26" s="106">
        <v>86075105</v>
      </c>
      <c r="N26" s="106">
        <v>173905093</v>
      </c>
      <c r="O26" s="106">
        <v>0</v>
      </c>
      <c r="P26" s="106">
        <v>0</v>
      </c>
      <c r="Q26" s="107">
        <f t="shared" si="3"/>
        <v>428598414</v>
      </c>
    </row>
    <row r="27" spans="2:17" ht="12" outlineLevel="1" thickBot="1" x14ac:dyDescent="0.3">
      <c r="B27" s="45" t="s">
        <v>42</v>
      </c>
      <c r="C27" s="92"/>
      <c r="D27" s="93"/>
      <c r="E27" s="94">
        <f t="shared" ref="E27:Q27" si="4">SUBTOTAL(9,E19:E26)</f>
        <v>474</v>
      </c>
      <c r="F27" s="94">
        <f t="shared" si="4"/>
        <v>5281920.6500000004</v>
      </c>
      <c r="G27" s="94">
        <f t="shared" si="4"/>
        <v>17238063</v>
      </c>
      <c r="H27" s="94">
        <f t="shared" si="4"/>
        <v>22519983.649999999</v>
      </c>
      <c r="I27" s="94">
        <f t="shared" si="4"/>
        <v>71095653.569999993</v>
      </c>
      <c r="J27" s="94">
        <f t="shared" si="4"/>
        <v>160648763</v>
      </c>
      <c r="K27" s="94">
        <f t="shared" si="4"/>
        <v>20469818</v>
      </c>
      <c r="L27" s="94">
        <f t="shared" si="4"/>
        <v>69036035</v>
      </c>
      <c r="M27" s="94">
        <f t="shared" si="4"/>
        <v>91010687</v>
      </c>
      <c r="N27" s="94">
        <f t="shared" si="4"/>
        <v>221024665.59</v>
      </c>
      <c r="O27" s="94">
        <f t="shared" si="4"/>
        <v>0</v>
      </c>
      <c r="P27" s="94">
        <f t="shared" si="4"/>
        <v>-134479471</v>
      </c>
      <c r="Q27" s="95">
        <f t="shared" si="4"/>
        <v>521326134.81</v>
      </c>
    </row>
    <row r="28" spans="2:17" outlineLevel="2" x14ac:dyDescent="0.25">
      <c r="B28" s="103" t="s">
        <v>21</v>
      </c>
      <c r="C28" s="104">
        <v>800251440</v>
      </c>
      <c r="D28" s="105" t="s">
        <v>108</v>
      </c>
      <c r="E28" s="106">
        <v>36</v>
      </c>
      <c r="F28" s="106">
        <v>232859.37</v>
      </c>
      <c r="G28" s="106">
        <v>965033889</v>
      </c>
      <c r="H28" s="106">
        <f t="shared" si="1"/>
        <v>965266748.37</v>
      </c>
      <c r="I28" s="106">
        <v>0</v>
      </c>
      <c r="J28" s="106">
        <v>78862455</v>
      </c>
      <c r="K28" s="106">
        <v>0</v>
      </c>
      <c r="L28" s="106">
        <v>0</v>
      </c>
      <c r="M28" s="106">
        <v>0</v>
      </c>
      <c r="N28" s="106">
        <v>168377741</v>
      </c>
      <c r="O28" s="106">
        <v>0</v>
      </c>
      <c r="P28" s="106">
        <v>0</v>
      </c>
      <c r="Q28" s="107">
        <f t="shared" si="3"/>
        <v>1212506944.3699999</v>
      </c>
    </row>
    <row r="29" spans="2:17" outlineLevel="2" x14ac:dyDescent="0.25">
      <c r="B29" s="103" t="s">
        <v>21</v>
      </c>
      <c r="C29" s="104">
        <v>830003564</v>
      </c>
      <c r="D29" s="105" t="s">
        <v>118</v>
      </c>
      <c r="E29" s="106">
        <v>165</v>
      </c>
      <c r="F29" s="106">
        <v>10297</v>
      </c>
      <c r="G29" s="106">
        <v>1143088399</v>
      </c>
      <c r="H29" s="106">
        <f t="shared" si="1"/>
        <v>1143098696</v>
      </c>
      <c r="I29" s="106">
        <v>0</v>
      </c>
      <c r="J29" s="106">
        <v>555849000</v>
      </c>
      <c r="K29" s="106">
        <v>0</v>
      </c>
      <c r="L29" s="106">
        <v>0</v>
      </c>
      <c r="M29" s="106">
        <v>0</v>
      </c>
      <c r="N29" s="106">
        <v>0</v>
      </c>
      <c r="O29" s="106">
        <v>0</v>
      </c>
      <c r="P29" s="106">
        <v>0</v>
      </c>
      <c r="Q29" s="107">
        <f t="shared" si="3"/>
        <v>1698947696</v>
      </c>
    </row>
    <row r="30" spans="2:17" outlineLevel="2" x14ac:dyDescent="0.25">
      <c r="B30" s="103" t="s">
        <v>21</v>
      </c>
      <c r="C30" s="104">
        <v>900226715</v>
      </c>
      <c r="D30" s="105" t="s">
        <v>109</v>
      </c>
      <c r="E30" s="106">
        <v>13</v>
      </c>
      <c r="F30" s="106">
        <v>212759</v>
      </c>
      <c r="G30" s="106">
        <v>397213878</v>
      </c>
      <c r="H30" s="106">
        <f t="shared" si="1"/>
        <v>397426637</v>
      </c>
      <c r="I30" s="106">
        <v>0</v>
      </c>
      <c r="J30" s="106">
        <v>0</v>
      </c>
      <c r="K30" s="106">
        <v>150756794</v>
      </c>
      <c r="L30" s="106">
        <v>0</v>
      </c>
      <c r="M30" s="106">
        <v>0</v>
      </c>
      <c r="N30" s="106">
        <v>0</v>
      </c>
      <c r="O30" s="106">
        <v>0</v>
      </c>
      <c r="P30" s="106">
        <v>0</v>
      </c>
      <c r="Q30" s="107">
        <f t="shared" si="3"/>
        <v>548183431</v>
      </c>
    </row>
    <row r="31" spans="2:17" outlineLevel="2" x14ac:dyDescent="0.25">
      <c r="B31" s="103" t="s">
        <v>21</v>
      </c>
      <c r="C31" s="104">
        <v>41432769</v>
      </c>
      <c r="D31" s="105" t="s">
        <v>473</v>
      </c>
      <c r="E31" s="106">
        <v>0</v>
      </c>
      <c r="F31" s="106">
        <v>56900</v>
      </c>
      <c r="G31" s="106">
        <v>0</v>
      </c>
      <c r="H31" s="106">
        <f t="shared" si="1"/>
        <v>56900</v>
      </c>
      <c r="I31" s="106">
        <v>0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6">
        <v>0</v>
      </c>
      <c r="P31" s="106">
        <v>0</v>
      </c>
      <c r="Q31" s="107">
        <f>SUM(H31:P31)</f>
        <v>56900</v>
      </c>
    </row>
    <row r="32" spans="2:17" outlineLevel="2" x14ac:dyDescent="0.25">
      <c r="B32" s="103" t="s">
        <v>21</v>
      </c>
      <c r="C32" s="104">
        <v>1006157072</v>
      </c>
      <c r="D32" s="105" t="s">
        <v>298</v>
      </c>
      <c r="E32" s="106">
        <v>0</v>
      </c>
      <c r="F32" s="106">
        <v>17600</v>
      </c>
      <c r="G32" s="106">
        <v>0</v>
      </c>
      <c r="H32" s="106">
        <f t="shared" si="1"/>
        <v>17600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6">
        <v>0</v>
      </c>
      <c r="P32" s="106">
        <v>0</v>
      </c>
      <c r="Q32" s="107">
        <f t="shared" ref="Q32:Q61" si="5">SUM(H32:P32)</f>
        <v>17600</v>
      </c>
    </row>
    <row r="33" spans="2:17" ht="12" outlineLevel="2" thickBot="1" x14ac:dyDescent="0.3">
      <c r="B33" s="103" t="s">
        <v>21</v>
      </c>
      <c r="C33" s="104">
        <v>1033740942</v>
      </c>
      <c r="D33" s="105" t="s">
        <v>474</v>
      </c>
      <c r="E33" s="106">
        <v>0</v>
      </c>
      <c r="F33" s="106">
        <v>56900</v>
      </c>
      <c r="G33" s="106">
        <v>0</v>
      </c>
      <c r="H33" s="106">
        <f t="shared" si="1"/>
        <v>56900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7">
        <f t="shared" si="5"/>
        <v>56900</v>
      </c>
    </row>
    <row r="34" spans="2:17" ht="12" outlineLevel="1" thickBot="1" x14ac:dyDescent="0.3">
      <c r="B34" s="45" t="s">
        <v>43</v>
      </c>
      <c r="C34" s="92"/>
      <c r="D34" s="93"/>
      <c r="E34" s="94">
        <f t="shared" ref="E34:Q34" si="6">SUBTOTAL(9,E28:E33)</f>
        <v>214</v>
      </c>
      <c r="F34" s="94">
        <f t="shared" si="6"/>
        <v>587315.37</v>
      </c>
      <c r="G34" s="94">
        <f t="shared" si="6"/>
        <v>2505336166</v>
      </c>
      <c r="H34" s="94">
        <f t="shared" si="6"/>
        <v>2505923481.3699999</v>
      </c>
      <c r="I34" s="94">
        <f t="shared" si="6"/>
        <v>0</v>
      </c>
      <c r="J34" s="94">
        <f t="shared" si="6"/>
        <v>634711455</v>
      </c>
      <c r="K34" s="94">
        <f t="shared" si="6"/>
        <v>150756794</v>
      </c>
      <c r="L34" s="94">
        <f t="shared" si="6"/>
        <v>0</v>
      </c>
      <c r="M34" s="94">
        <f t="shared" si="6"/>
        <v>0</v>
      </c>
      <c r="N34" s="94">
        <f t="shared" si="6"/>
        <v>168377741</v>
      </c>
      <c r="O34" s="94">
        <f t="shared" si="6"/>
        <v>0</v>
      </c>
      <c r="P34" s="94">
        <f t="shared" si="6"/>
        <v>0</v>
      </c>
      <c r="Q34" s="95">
        <f t="shared" si="6"/>
        <v>3459769471.3699999</v>
      </c>
    </row>
    <row r="35" spans="2:17" outlineLevel="2" x14ac:dyDescent="0.25">
      <c r="B35" s="103" t="s">
        <v>22</v>
      </c>
      <c r="C35" s="104">
        <v>800088702</v>
      </c>
      <c r="D35" s="105" t="s">
        <v>110</v>
      </c>
      <c r="E35" s="106">
        <v>2708</v>
      </c>
      <c r="F35" s="106">
        <v>26956348.329999998</v>
      </c>
      <c r="G35" s="106">
        <v>101883812</v>
      </c>
      <c r="H35" s="106">
        <f t="shared" si="1"/>
        <v>128840160.33</v>
      </c>
      <c r="I35" s="106">
        <v>357349239</v>
      </c>
      <c r="J35" s="106">
        <v>43880894</v>
      </c>
      <c r="K35" s="106">
        <v>29519748</v>
      </c>
      <c r="L35" s="106">
        <v>132158786</v>
      </c>
      <c r="M35" s="106">
        <v>319637431</v>
      </c>
      <c r="N35" s="106">
        <v>567454891.24000001</v>
      </c>
      <c r="O35" s="106">
        <v>0</v>
      </c>
      <c r="P35" s="106">
        <v>0</v>
      </c>
      <c r="Q35" s="107">
        <f t="shared" si="5"/>
        <v>1578841149.5699999</v>
      </c>
    </row>
    <row r="36" spans="2:17" outlineLevel="2" x14ac:dyDescent="0.25">
      <c r="B36" s="103" t="s">
        <v>22</v>
      </c>
      <c r="C36" s="104">
        <v>800112806</v>
      </c>
      <c r="D36" s="105" t="s">
        <v>111</v>
      </c>
      <c r="E36" s="106">
        <v>4</v>
      </c>
      <c r="F36" s="106">
        <v>0</v>
      </c>
      <c r="G36" s="106">
        <v>0</v>
      </c>
      <c r="H36" s="106">
        <f t="shared" si="1"/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3036774</v>
      </c>
      <c r="O36" s="106">
        <v>0</v>
      </c>
      <c r="P36" s="106">
        <v>0</v>
      </c>
      <c r="Q36" s="107">
        <f t="shared" si="5"/>
        <v>3036774</v>
      </c>
    </row>
    <row r="37" spans="2:17" outlineLevel="2" x14ac:dyDescent="0.25">
      <c r="B37" s="103" t="s">
        <v>22</v>
      </c>
      <c r="C37" s="104">
        <v>800130907</v>
      </c>
      <c r="D37" s="105" t="s">
        <v>112</v>
      </c>
      <c r="E37" s="106">
        <v>4216</v>
      </c>
      <c r="F37" s="106">
        <v>183698598.49000001</v>
      </c>
      <c r="G37" s="106">
        <v>234605690</v>
      </c>
      <c r="H37" s="106">
        <f t="shared" si="1"/>
        <v>418304288.49000001</v>
      </c>
      <c r="I37" s="106">
        <v>1166128534</v>
      </c>
      <c r="J37" s="106">
        <v>126180873</v>
      </c>
      <c r="K37" s="106">
        <v>242032184</v>
      </c>
      <c r="L37" s="106">
        <v>267874933</v>
      </c>
      <c r="M37" s="106">
        <v>473798949</v>
      </c>
      <c r="N37" s="106">
        <v>200252006.16</v>
      </c>
      <c r="O37" s="106">
        <v>0</v>
      </c>
      <c r="P37" s="106">
        <v>-186999</v>
      </c>
      <c r="Q37" s="107">
        <f t="shared" si="5"/>
        <v>2894384768.6499996</v>
      </c>
    </row>
    <row r="38" spans="2:17" outlineLevel="2" x14ac:dyDescent="0.25">
      <c r="B38" s="103" t="s">
        <v>22</v>
      </c>
      <c r="C38" s="104">
        <v>800249241</v>
      </c>
      <c r="D38" s="105" t="s">
        <v>113</v>
      </c>
      <c r="E38" s="106">
        <v>6</v>
      </c>
      <c r="F38" s="106">
        <v>0</v>
      </c>
      <c r="G38" s="106">
        <v>0</v>
      </c>
      <c r="H38" s="106">
        <f t="shared" si="1"/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4458514</v>
      </c>
      <c r="O38" s="106">
        <v>0</v>
      </c>
      <c r="P38" s="106">
        <v>0</v>
      </c>
      <c r="Q38" s="107">
        <f t="shared" si="5"/>
        <v>4458514</v>
      </c>
    </row>
    <row r="39" spans="2:17" outlineLevel="2" x14ac:dyDescent="0.25">
      <c r="B39" s="103" t="s">
        <v>22</v>
      </c>
      <c r="C39" s="104">
        <v>800251440</v>
      </c>
      <c r="D39" s="105" t="s">
        <v>108</v>
      </c>
      <c r="E39" s="106">
        <v>2645</v>
      </c>
      <c r="F39" s="106">
        <v>78498485.069999993</v>
      </c>
      <c r="G39" s="106">
        <v>322627440</v>
      </c>
      <c r="H39" s="106">
        <f t="shared" si="1"/>
        <v>401125925.06999999</v>
      </c>
      <c r="I39" s="106">
        <v>386399607</v>
      </c>
      <c r="J39" s="106">
        <v>297076971</v>
      </c>
      <c r="K39" s="106">
        <v>327883207</v>
      </c>
      <c r="L39" s="106">
        <v>663180318.5</v>
      </c>
      <c r="M39" s="106">
        <v>448030321</v>
      </c>
      <c r="N39" s="106">
        <v>557200</v>
      </c>
      <c r="O39" s="106">
        <v>0</v>
      </c>
      <c r="P39" s="106">
        <v>-947229454</v>
      </c>
      <c r="Q39" s="107">
        <f t="shared" si="5"/>
        <v>1577024095.5699997</v>
      </c>
    </row>
    <row r="40" spans="2:17" outlineLevel="2" x14ac:dyDescent="0.25">
      <c r="B40" s="103" t="s">
        <v>22</v>
      </c>
      <c r="C40" s="104">
        <v>805001157</v>
      </c>
      <c r="D40" s="105" t="s">
        <v>114</v>
      </c>
      <c r="E40" s="106">
        <v>13</v>
      </c>
      <c r="F40" s="106">
        <v>0</v>
      </c>
      <c r="G40" s="106">
        <v>0</v>
      </c>
      <c r="H40" s="106">
        <f t="shared" si="1"/>
        <v>0</v>
      </c>
      <c r="I40" s="106">
        <v>285914</v>
      </c>
      <c r="J40" s="106">
        <v>595237</v>
      </c>
      <c r="K40" s="106">
        <v>3491409</v>
      </c>
      <c r="L40" s="106">
        <v>0</v>
      </c>
      <c r="M40" s="106">
        <v>10868066</v>
      </c>
      <c r="N40" s="106">
        <v>1691234</v>
      </c>
      <c r="O40" s="106">
        <v>0</v>
      </c>
      <c r="P40" s="106">
        <v>0</v>
      </c>
      <c r="Q40" s="107">
        <f t="shared" si="5"/>
        <v>16931860</v>
      </c>
    </row>
    <row r="41" spans="2:17" outlineLevel="2" x14ac:dyDescent="0.25">
      <c r="B41" s="103" t="s">
        <v>22</v>
      </c>
      <c r="C41" s="104">
        <v>806008394</v>
      </c>
      <c r="D41" s="105" t="s">
        <v>115</v>
      </c>
      <c r="E41" s="106">
        <v>221</v>
      </c>
      <c r="F41" s="106">
        <v>338220.5</v>
      </c>
      <c r="G41" s="106">
        <v>130824918</v>
      </c>
      <c r="H41" s="106">
        <f t="shared" si="1"/>
        <v>131163138.5</v>
      </c>
      <c r="I41" s="106">
        <v>63806826</v>
      </c>
      <c r="J41" s="106">
        <v>829935</v>
      </c>
      <c r="K41" s="106">
        <v>29111874</v>
      </c>
      <c r="L41" s="106">
        <v>75000</v>
      </c>
      <c r="M41" s="106">
        <v>13293889</v>
      </c>
      <c r="N41" s="106">
        <v>13339345</v>
      </c>
      <c r="O41" s="106">
        <v>0</v>
      </c>
      <c r="P41" s="106">
        <v>0</v>
      </c>
      <c r="Q41" s="107">
        <f t="shared" si="5"/>
        <v>251620007.5</v>
      </c>
    </row>
    <row r="42" spans="2:17" outlineLevel="2" x14ac:dyDescent="0.25">
      <c r="B42" s="103" t="s">
        <v>22</v>
      </c>
      <c r="C42" s="104">
        <v>809008362</v>
      </c>
      <c r="D42" s="105" t="s">
        <v>116</v>
      </c>
      <c r="E42" s="106">
        <v>37</v>
      </c>
      <c r="F42" s="106">
        <v>26620</v>
      </c>
      <c r="G42" s="106">
        <v>278100</v>
      </c>
      <c r="H42" s="106">
        <f t="shared" si="1"/>
        <v>304720</v>
      </c>
      <c r="I42" s="106">
        <v>213700</v>
      </c>
      <c r="J42" s="106">
        <v>68100</v>
      </c>
      <c r="K42" s="106">
        <v>0</v>
      </c>
      <c r="L42" s="106">
        <v>3542385</v>
      </c>
      <c r="M42" s="106">
        <v>3478422</v>
      </c>
      <c r="N42" s="106">
        <v>3795725</v>
      </c>
      <c r="O42" s="106">
        <v>0</v>
      </c>
      <c r="P42" s="106">
        <v>0</v>
      </c>
      <c r="Q42" s="107">
        <f t="shared" si="5"/>
        <v>11403052</v>
      </c>
    </row>
    <row r="43" spans="2:17" outlineLevel="2" x14ac:dyDescent="0.25">
      <c r="B43" s="103" t="s">
        <v>22</v>
      </c>
      <c r="C43" s="104">
        <v>817000248</v>
      </c>
      <c r="D43" s="105" t="s">
        <v>117</v>
      </c>
      <c r="E43" s="106">
        <v>15</v>
      </c>
      <c r="F43" s="106">
        <v>0</v>
      </c>
      <c r="G43" s="106">
        <v>0</v>
      </c>
      <c r="H43" s="106">
        <f t="shared" si="1"/>
        <v>0</v>
      </c>
      <c r="I43" s="106">
        <v>0</v>
      </c>
      <c r="J43" s="106">
        <v>0</v>
      </c>
      <c r="K43" s="106">
        <v>0</v>
      </c>
      <c r="L43" s="106">
        <v>0</v>
      </c>
      <c r="M43" s="106">
        <v>0</v>
      </c>
      <c r="N43" s="106">
        <v>18151020</v>
      </c>
      <c r="O43" s="106">
        <v>0</v>
      </c>
      <c r="P43" s="106">
        <v>0</v>
      </c>
      <c r="Q43" s="107">
        <f t="shared" si="5"/>
        <v>18151020</v>
      </c>
    </row>
    <row r="44" spans="2:17" outlineLevel="2" x14ac:dyDescent="0.25">
      <c r="B44" s="103" t="s">
        <v>22</v>
      </c>
      <c r="C44" s="104">
        <v>830003564</v>
      </c>
      <c r="D44" s="105" t="s">
        <v>118</v>
      </c>
      <c r="E44" s="106">
        <v>14384</v>
      </c>
      <c r="F44" s="106">
        <v>689244161.30999994</v>
      </c>
      <c r="G44" s="106">
        <v>652676788</v>
      </c>
      <c r="H44" s="106">
        <f t="shared" si="1"/>
        <v>1341920949.3099999</v>
      </c>
      <c r="I44" s="106">
        <v>1491064214</v>
      </c>
      <c r="J44" s="106">
        <v>1987622458</v>
      </c>
      <c r="K44" s="106">
        <v>626324276</v>
      </c>
      <c r="L44" s="106">
        <v>1951848657</v>
      </c>
      <c r="M44" s="106">
        <v>1280723002.0400002</v>
      </c>
      <c r="N44" s="106">
        <v>1384708206.6600001</v>
      </c>
      <c r="O44" s="106">
        <v>0</v>
      </c>
      <c r="P44" s="106">
        <v>-290964113.19999999</v>
      </c>
      <c r="Q44" s="107">
        <f t="shared" si="5"/>
        <v>9773247649.8099995</v>
      </c>
    </row>
    <row r="45" spans="2:17" outlineLevel="2" x14ac:dyDescent="0.25">
      <c r="B45" s="103" t="s">
        <v>22</v>
      </c>
      <c r="C45" s="104">
        <v>830028288</v>
      </c>
      <c r="D45" s="105" t="s">
        <v>119</v>
      </c>
      <c r="E45" s="106">
        <v>1</v>
      </c>
      <c r="F45" s="106">
        <v>0</v>
      </c>
      <c r="G45" s="106">
        <v>0</v>
      </c>
      <c r="H45" s="106">
        <f t="shared" si="1"/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769026</v>
      </c>
      <c r="O45" s="106">
        <v>0</v>
      </c>
      <c r="P45" s="106">
        <v>0</v>
      </c>
      <c r="Q45" s="107">
        <f t="shared" si="5"/>
        <v>769026</v>
      </c>
    </row>
    <row r="46" spans="2:17" outlineLevel="2" x14ac:dyDescent="0.25">
      <c r="B46" s="103" t="s">
        <v>22</v>
      </c>
      <c r="C46" s="104">
        <v>830113831</v>
      </c>
      <c r="D46" s="105" t="s">
        <v>120</v>
      </c>
      <c r="E46" s="106">
        <v>131</v>
      </c>
      <c r="F46" s="106">
        <v>5660754.5599999996</v>
      </c>
      <c r="G46" s="106">
        <v>598200</v>
      </c>
      <c r="H46" s="106">
        <f t="shared" si="1"/>
        <v>6258954.5599999996</v>
      </c>
      <c r="I46" s="106">
        <v>26007327</v>
      </c>
      <c r="J46" s="106">
        <v>12948676</v>
      </c>
      <c r="K46" s="106">
        <v>6192903</v>
      </c>
      <c r="L46" s="106">
        <v>2533371</v>
      </c>
      <c r="M46" s="106">
        <v>7840855</v>
      </c>
      <c r="N46" s="106">
        <v>36458257</v>
      </c>
      <c r="O46" s="106">
        <v>0</v>
      </c>
      <c r="P46" s="106">
        <v>0</v>
      </c>
      <c r="Q46" s="107">
        <f t="shared" si="5"/>
        <v>98240343.560000002</v>
      </c>
    </row>
    <row r="47" spans="2:17" outlineLevel="2" x14ac:dyDescent="0.25">
      <c r="B47" s="103" t="s">
        <v>22</v>
      </c>
      <c r="C47" s="104">
        <v>837000084</v>
      </c>
      <c r="D47" s="105" t="s">
        <v>121</v>
      </c>
      <c r="E47" s="106">
        <v>13</v>
      </c>
      <c r="F47" s="106">
        <v>0</v>
      </c>
      <c r="G47" s="106">
        <v>159400</v>
      </c>
      <c r="H47" s="106">
        <f t="shared" si="1"/>
        <v>159400</v>
      </c>
      <c r="I47" s="106">
        <v>2799997</v>
      </c>
      <c r="J47" s="106">
        <v>0</v>
      </c>
      <c r="K47" s="106">
        <v>0</v>
      </c>
      <c r="L47" s="106">
        <v>43300</v>
      </c>
      <c r="M47" s="106">
        <v>65300</v>
      </c>
      <c r="N47" s="106">
        <v>161194</v>
      </c>
      <c r="O47" s="106">
        <v>0</v>
      </c>
      <c r="P47" s="106">
        <v>0</v>
      </c>
      <c r="Q47" s="107">
        <f t="shared" si="5"/>
        <v>3229191</v>
      </c>
    </row>
    <row r="48" spans="2:17" outlineLevel="2" x14ac:dyDescent="0.25">
      <c r="B48" s="103" t="s">
        <v>22</v>
      </c>
      <c r="C48" s="104">
        <v>839000495</v>
      </c>
      <c r="D48" s="105" t="s">
        <v>122</v>
      </c>
      <c r="E48" s="106">
        <v>4</v>
      </c>
      <c r="F48" s="106">
        <v>0</v>
      </c>
      <c r="G48" s="106">
        <v>0</v>
      </c>
      <c r="H48" s="106">
        <f t="shared" si="1"/>
        <v>0</v>
      </c>
      <c r="I48" s="106">
        <v>0</v>
      </c>
      <c r="J48" s="106">
        <v>0</v>
      </c>
      <c r="K48" s="106">
        <v>107583</v>
      </c>
      <c r="L48" s="106">
        <v>0</v>
      </c>
      <c r="M48" s="106">
        <v>291905</v>
      </c>
      <c r="N48" s="106">
        <v>0</v>
      </c>
      <c r="O48" s="106">
        <v>0</v>
      </c>
      <c r="P48" s="106">
        <v>0</v>
      </c>
      <c r="Q48" s="107">
        <f t="shared" si="5"/>
        <v>399488</v>
      </c>
    </row>
    <row r="49" spans="2:17" outlineLevel="2" x14ac:dyDescent="0.25">
      <c r="B49" s="103" t="s">
        <v>22</v>
      </c>
      <c r="C49" s="104">
        <v>860066942</v>
      </c>
      <c r="D49" s="105" t="s">
        <v>123</v>
      </c>
      <c r="E49" s="106">
        <v>3308</v>
      </c>
      <c r="F49" s="106">
        <v>132008681.95</v>
      </c>
      <c r="G49" s="106">
        <v>159882640</v>
      </c>
      <c r="H49" s="106">
        <f t="shared" si="1"/>
        <v>291891321.94999999</v>
      </c>
      <c r="I49" s="106">
        <v>1104123418</v>
      </c>
      <c r="J49" s="106">
        <v>437599652</v>
      </c>
      <c r="K49" s="106">
        <v>282587016</v>
      </c>
      <c r="L49" s="106">
        <v>162495596</v>
      </c>
      <c r="M49" s="106">
        <v>114504990</v>
      </c>
      <c r="N49" s="106">
        <v>75989525.200000003</v>
      </c>
      <c r="O49" s="106">
        <v>0</v>
      </c>
      <c r="P49" s="106">
        <v>-25152195</v>
      </c>
      <c r="Q49" s="107">
        <f t="shared" si="5"/>
        <v>2444039324.1499996</v>
      </c>
    </row>
    <row r="50" spans="2:17" outlineLevel="2" x14ac:dyDescent="0.25">
      <c r="B50" s="103" t="s">
        <v>22</v>
      </c>
      <c r="C50" s="104">
        <v>890102044</v>
      </c>
      <c r="D50" s="105" t="s">
        <v>124</v>
      </c>
      <c r="E50" s="106">
        <v>11</v>
      </c>
      <c r="F50" s="106">
        <v>0</v>
      </c>
      <c r="G50" s="106">
        <v>0</v>
      </c>
      <c r="H50" s="106">
        <f t="shared" si="1"/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2765285</v>
      </c>
      <c r="O50" s="106">
        <v>0</v>
      </c>
      <c r="P50" s="106">
        <v>0</v>
      </c>
      <c r="Q50" s="107">
        <f t="shared" si="5"/>
        <v>2765285</v>
      </c>
    </row>
    <row r="51" spans="2:17" outlineLevel="2" x14ac:dyDescent="0.25">
      <c r="B51" s="103" t="s">
        <v>22</v>
      </c>
      <c r="C51" s="104">
        <v>890303093</v>
      </c>
      <c r="D51" s="105" t="s">
        <v>125</v>
      </c>
      <c r="E51" s="106">
        <v>9</v>
      </c>
      <c r="F51" s="106">
        <v>0</v>
      </c>
      <c r="G51" s="106">
        <v>0</v>
      </c>
      <c r="H51" s="106">
        <f t="shared" si="1"/>
        <v>0</v>
      </c>
      <c r="I51" s="106">
        <v>0</v>
      </c>
      <c r="J51" s="106">
        <v>0</v>
      </c>
      <c r="K51" s="106">
        <v>0</v>
      </c>
      <c r="L51" s="106">
        <v>0</v>
      </c>
      <c r="M51" s="106">
        <v>13038655</v>
      </c>
      <c r="N51" s="106">
        <v>7086617</v>
      </c>
      <c r="O51" s="106">
        <v>0</v>
      </c>
      <c r="P51" s="106">
        <v>0</v>
      </c>
      <c r="Q51" s="107">
        <f t="shared" si="5"/>
        <v>20125272</v>
      </c>
    </row>
    <row r="52" spans="2:17" outlineLevel="2" x14ac:dyDescent="0.25">
      <c r="B52" s="103" t="s">
        <v>22</v>
      </c>
      <c r="C52" s="104">
        <v>891600091</v>
      </c>
      <c r="D52" s="105" t="s">
        <v>126</v>
      </c>
      <c r="E52" s="106">
        <v>1</v>
      </c>
      <c r="F52" s="106">
        <v>0</v>
      </c>
      <c r="G52" s="106">
        <v>0</v>
      </c>
      <c r="H52" s="106">
        <f t="shared" si="1"/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1089015</v>
      </c>
      <c r="O52" s="106">
        <v>0</v>
      </c>
      <c r="P52" s="106">
        <v>0</v>
      </c>
      <c r="Q52" s="107">
        <f t="shared" si="5"/>
        <v>1089015</v>
      </c>
    </row>
    <row r="53" spans="2:17" outlineLevel="2" x14ac:dyDescent="0.25">
      <c r="B53" s="103" t="s">
        <v>22</v>
      </c>
      <c r="C53" s="104">
        <v>891856000</v>
      </c>
      <c r="D53" s="105" t="s">
        <v>127</v>
      </c>
      <c r="E53" s="106">
        <v>52</v>
      </c>
      <c r="F53" s="106">
        <v>0.72</v>
      </c>
      <c r="G53" s="106">
        <v>0</v>
      </c>
      <c r="H53" s="106">
        <f t="shared" si="1"/>
        <v>0.72</v>
      </c>
      <c r="I53" s="106">
        <v>0</v>
      </c>
      <c r="J53" s="106">
        <v>0</v>
      </c>
      <c r="K53" s="106">
        <v>0</v>
      </c>
      <c r="L53" s="106">
        <v>6986269</v>
      </c>
      <c r="M53" s="106">
        <v>954879</v>
      </c>
      <c r="N53" s="106">
        <v>193760396</v>
      </c>
      <c r="O53" s="106">
        <v>0</v>
      </c>
      <c r="P53" s="106">
        <v>0</v>
      </c>
      <c r="Q53" s="107">
        <f t="shared" si="5"/>
        <v>201701544.72</v>
      </c>
    </row>
    <row r="54" spans="2:17" outlineLevel="2" x14ac:dyDescent="0.25">
      <c r="B54" s="103" t="s">
        <v>22</v>
      </c>
      <c r="C54" s="104">
        <v>900156264</v>
      </c>
      <c r="D54" s="105" t="s">
        <v>128</v>
      </c>
      <c r="E54" s="106">
        <v>5216</v>
      </c>
      <c r="F54" s="106">
        <v>89874069.200000003</v>
      </c>
      <c r="G54" s="106">
        <v>448665298</v>
      </c>
      <c r="H54" s="106">
        <f t="shared" si="1"/>
        <v>538539367.20000005</v>
      </c>
      <c r="I54" s="106">
        <v>1286190635.1399999</v>
      </c>
      <c r="J54" s="106">
        <v>814327243</v>
      </c>
      <c r="K54" s="106">
        <v>435914574</v>
      </c>
      <c r="L54" s="106">
        <v>1745045251</v>
      </c>
      <c r="M54" s="106">
        <v>2296100253.5999999</v>
      </c>
      <c r="N54" s="106">
        <v>0</v>
      </c>
      <c r="O54" s="106">
        <v>0</v>
      </c>
      <c r="P54" s="106">
        <v>-1868102427</v>
      </c>
      <c r="Q54" s="107">
        <f t="shared" si="5"/>
        <v>5248014896.9400005</v>
      </c>
    </row>
    <row r="55" spans="2:17" outlineLevel="2" x14ac:dyDescent="0.25">
      <c r="B55" s="103" t="s">
        <v>22</v>
      </c>
      <c r="C55" s="104">
        <v>900226715</v>
      </c>
      <c r="D55" s="105" t="s">
        <v>109</v>
      </c>
      <c r="E55" s="106">
        <v>727</v>
      </c>
      <c r="F55" s="106">
        <v>1861620</v>
      </c>
      <c r="G55" s="106">
        <v>58343816</v>
      </c>
      <c r="H55" s="106">
        <f t="shared" si="1"/>
        <v>60205436</v>
      </c>
      <c r="I55" s="106">
        <v>73409585</v>
      </c>
      <c r="J55" s="106">
        <v>68186282</v>
      </c>
      <c r="K55" s="106">
        <v>0</v>
      </c>
      <c r="L55" s="106">
        <v>69388077</v>
      </c>
      <c r="M55" s="106">
        <v>178147841</v>
      </c>
      <c r="N55" s="106">
        <v>173211824</v>
      </c>
      <c r="O55" s="106">
        <v>0</v>
      </c>
      <c r="P55" s="106">
        <v>-3373836</v>
      </c>
      <c r="Q55" s="107">
        <f t="shared" si="5"/>
        <v>619175209</v>
      </c>
    </row>
    <row r="56" spans="2:17" outlineLevel="2" x14ac:dyDescent="0.25">
      <c r="B56" s="103" t="s">
        <v>22</v>
      </c>
      <c r="C56" s="104">
        <v>900298372</v>
      </c>
      <c r="D56" s="105" t="s">
        <v>129</v>
      </c>
      <c r="E56" s="106">
        <v>2897</v>
      </c>
      <c r="F56" s="106">
        <v>109520975.02</v>
      </c>
      <c r="G56" s="106">
        <v>890077171</v>
      </c>
      <c r="H56" s="106">
        <f t="shared" si="1"/>
        <v>999598146.01999998</v>
      </c>
      <c r="I56" s="106">
        <v>102777941</v>
      </c>
      <c r="J56" s="106">
        <v>49271118</v>
      </c>
      <c r="K56" s="106">
        <v>31079446</v>
      </c>
      <c r="L56" s="106">
        <v>323291128</v>
      </c>
      <c r="M56" s="106">
        <v>238934937</v>
      </c>
      <c r="N56" s="106">
        <v>76349910</v>
      </c>
      <c r="O56" s="106">
        <v>0</v>
      </c>
      <c r="P56" s="106">
        <v>-1170759825</v>
      </c>
      <c r="Q56" s="107">
        <f t="shared" si="5"/>
        <v>650542801.01999998</v>
      </c>
    </row>
    <row r="57" spans="2:17" outlineLevel="2" x14ac:dyDescent="0.25">
      <c r="B57" s="103" t="s">
        <v>22</v>
      </c>
      <c r="C57" s="104">
        <v>900604350</v>
      </c>
      <c r="D57" s="105" t="s">
        <v>130</v>
      </c>
      <c r="E57" s="106">
        <v>18</v>
      </c>
      <c r="F57" s="106">
        <v>0</v>
      </c>
      <c r="G57" s="106">
        <v>145700</v>
      </c>
      <c r="H57" s="106">
        <f t="shared" si="1"/>
        <v>145700</v>
      </c>
      <c r="I57" s="106">
        <v>0</v>
      </c>
      <c r="J57" s="106">
        <v>128000</v>
      </c>
      <c r="K57" s="106">
        <v>0</v>
      </c>
      <c r="L57" s="106">
        <v>7482650</v>
      </c>
      <c r="M57" s="106">
        <v>1563633</v>
      </c>
      <c r="N57" s="106">
        <v>1433101</v>
      </c>
      <c r="O57" s="106">
        <v>0</v>
      </c>
      <c r="P57" s="106">
        <v>0</v>
      </c>
      <c r="Q57" s="107">
        <f t="shared" si="5"/>
        <v>10753084</v>
      </c>
    </row>
    <row r="58" spans="2:17" outlineLevel="2" x14ac:dyDescent="0.25">
      <c r="B58" s="103" t="s">
        <v>22</v>
      </c>
      <c r="C58" s="104">
        <v>900914254</v>
      </c>
      <c r="D58" s="105" t="s">
        <v>270</v>
      </c>
      <c r="E58" s="106">
        <v>1</v>
      </c>
      <c r="F58" s="106">
        <v>288500</v>
      </c>
      <c r="G58" s="106">
        <v>198848</v>
      </c>
      <c r="H58" s="106">
        <f t="shared" si="1"/>
        <v>487348</v>
      </c>
      <c r="I58" s="106">
        <v>0</v>
      </c>
      <c r="J58" s="106">
        <v>0</v>
      </c>
      <c r="K58" s="106">
        <v>0</v>
      </c>
      <c r="L58" s="106">
        <v>0</v>
      </c>
      <c r="M58" s="106">
        <v>0</v>
      </c>
      <c r="N58" s="106">
        <v>0</v>
      </c>
      <c r="O58" s="106">
        <v>0</v>
      </c>
      <c r="P58" s="106">
        <v>0</v>
      </c>
      <c r="Q58" s="107">
        <f t="shared" si="5"/>
        <v>487348</v>
      </c>
    </row>
    <row r="59" spans="2:17" outlineLevel="2" x14ac:dyDescent="0.25">
      <c r="B59" s="103" t="s">
        <v>22</v>
      </c>
      <c r="C59" s="104">
        <v>900935126</v>
      </c>
      <c r="D59" s="105" t="s">
        <v>131</v>
      </c>
      <c r="E59" s="106">
        <v>127</v>
      </c>
      <c r="F59" s="106">
        <v>0</v>
      </c>
      <c r="G59" s="106">
        <v>156600</v>
      </c>
      <c r="H59" s="106">
        <f t="shared" si="1"/>
        <v>156600</v>
      </c>
      <c r="I59" s="106">
        <v>3446650</v>
      </c>
      <c r="J59" s="106">
        <v>778814</v>
      </c>
      <c r="K59" s="106">
        <v>69800</v>
      </c>
      <c r="L59" s="106">
        <v>881236</v>
      </c>
      <c r="M59" s="106">
        <v>18754212</v>
      </c>
      <c r="N59" s="106">
        <v>30738644.75</v>
      </c>
      <c r="O59" s="106">
        <v>0</v>
      </c>
      <c r="P59" s="106">
        <v>0</v>
      </c>
      <c r="Q59" s="107">
        <f t="shared" si="5"/>
        <v>54825956.75</v>
      </c>
    </row>
    <row r="60" spans="2:17" outlineLevel="2" x14ac:dyDescent="0.25">
      <c r="B60" s="103" t="s">
        <v>22</v>
      </c>
      <c r="C60" s="104">
        <v>901021565</v>
      </c>
      <c r="D60" s="105" t="s">
        <v>132</v>
      </c>
      <c r="E60" s="106">
        <v>15</v>
      </c>
      <c r="F60" s="106">
        <v>0</v>
      </c>
      <c r="G60" s="106">
        <v>0</v>
      </c>
      <c r="H60" s="106">
        <f t="shared" si="1"/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4325998</v>
      </c>
      <c r="O60" s="106">
        <v>0</v>
      </c>
      <c r="P60" s="106">
        <v>0</v>
      </c>
      <c r="Q60" s="107">
        <f t="shared" si="5"/>
        <v>4325998</v>
      </c>
    </row>
    <row r="61" spans="2:17" outlineLevel="2" x14ac:dyDescent="0.25">
      <c r="B61" s="103" t="s">
        <v>22</v>
      </c>
      <c r="C61" s="104">
        <v>901543211</v>
      </c>
      <c r="D61" s="105" t="s">
        <v>133</v>
      </c>
      <c r="E61" s="106">
        <v>327</v>
      </c>
      <c r="F61" s="106">
        <v>284099.5</v>
      </c>
      <c r="G61" s="106">
        <v>14030314</v>
      </c>
      <c r="H61" s="106">
        <f t="shared" si="1"/>
        <v>14314413.5</v>
      </c>
      <c r="I61" s="106">
        <v>50684395</v>
      </c>
      <c r="J61" s="106">
        <v>21633043</v>
      </c>
      <c r="K61" s="106">
        <v>19934006</v>
      </c>
      <c r="L61" s="106">
        <v>26379759</v>
      </c>
      <c r="M61" s="106">
        <v>23684935</v>
      </c>
      <c r="N61" s="106">
        <v>17418259</v>
      </c>
      <c r="O61" s="106">
        <v>0</v>
      </c>
      <c r="P61" s="106">
        <v>0</v>
      </c>
      <c r="Q61" s="107">
        <f t="shared" si="5"/>
        <v>174048810.5</v>
      </c>
    </row>
    <row r="62" spans="2:17" outlineLevel="2" x14ac:dyDescent="0.25">
      <c r="B62" s="103" t="s">
        <v>22</v>
      </c>
      <c r="C62" s="104">
        <v>901543761</v>
      </c>
      <c r="D62" s="105" t="s">
        <v>134</v>
      </c>
      <c r="E62" s="106">
        <v>37</v>
      </c>
      <c r="F62" s="106">
        <v>200800</v>
      </c>
      <c r="G62" s="106">
        <v>43840529</v>
      </c>
      <c r="H62" s="106">
        <f t="shared" si="1"/>
        <v>44041329</v>
      </c>
      <c r="I62" s="106">
        <v>7478443</v>
      </c>
      <c r="J62" s="106">
        <v>93500</v>
      </c>
      <c r="K62" s="106">
        <v>1264109</v>
      </c>
      <c r="L62" s="106">
        <v>5932108</v>
      </c>
      <c r="M62" s="106">
        <v>1120364</v>
      </c>
      <c r="N62" s="106">
        <v>1266565</v>
      </c>
      <c r="O62" s="106">
        <v>0</v>
      </c>
      <c r="P62" s="106">
        <v>0</v>
      </c>
      <c r="Q62" s="107">
        <f t="shared" ref="Q62:Q77" si="7">SUM(H62:P62)</f>
        <v>61196418</v>
      </c>
    </row>
    <row r="63" spans="2:17" ht="12" outlineLevel="2" thickBot="1" x14ac:dyDescent="0.3">
      <c r="B63" s="103" t="s">
        <v>22</v>
      </c>
      <c r="C63" s="104">
        <v>25053010172087</v>
      </c>
      <c r="D63" s="105" t="s">
        <v>481</v>
      </c>
      <c r="E63" s="106">
        <v>0</v>
      </c>
      <c r="F63" s="106">
        <v>406102</v>
      </c>
      <c r="G63" s="106">
        <v>0</v>
      </c>
      <c r="H63" s="106">
        <f t="shared" si="1"/>
        <v>406102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7">
        <f t="shared" si="7"/>
        <v>406102</v>
      </c>
    </row>
    <row r="64" spans="2:17" ht="12" outlineLevel="1" thickBot="1" x14ac:dyDescent="0.3">
      <c r="B64" s="45" t="s">
        <v>44</v>
      </c>
      <c r="C64" s="92"/>
      <c r="D64" s="93"/>
      <c r="E64" s="94">
        <f t="shared" ref="E64:Q64" si="8">SUBTOTAL(9,E35:E63)</f>
        <v>37144</v>
      </c>
      <c r="F64" s="94">
        <f t="shared" si="8"/>
        <v>1318868036.6499999</v>
      </c>
      <c r="G64" s="94">
        <f t="shared" si="8"/>
        <v>3058995264</v>
      </c>
      <c r="H64" s="94">
        <f t="shared" si="8"/>
        <v>4377863300.6499996</v>
      </c>
      <c r="I64" s="94">
        <f t="shared" si="8"/>
        <v>6122166425.1399994</v>
      </c>
      <c r="J64" s="94">
        <f t="shared" si="8"/>
        <v>3861220796</v>
      </c>
      <c r="K64" s="94">
        <f t="shared" si="8"/>
        <v>2035512135</v>
      </c>
      <c r="L64" s="94">
        <f t="shared" si="8"/>
        <v>5369138824.5</v>
      </c>
      <c r="M64" s="94">
        <f t="shared" si="8"/>
        <v>5444832839.6399994</v>
      </c>
      <c r="N64" s="94">
        <f t="shared" si="8"/>
        <v>2820268533.0099998</v>
      </c>
      <c r="O64" s="94">
        <f t="shared" si="8"/>
        <v>0</v>
      </c>
      <c r="P64" s="94">
        <f t="shared" si="8"/>
        <v>-4305768849.1999998</v>
      </c>
      <c r="Q64" s="95">
        <f t="shared" si="8"/>
        <v>25725234004.740002</v>
      </c>
    </row>
    <row r="65" spans="2:17" outlineLevel="2" x14ac:dyDescent="0.25">
      <c r="B65" s="103" t="s">
        <v>23</v>
      </c>
      <c r="C65" s="104">
        <v>52798233</v>
      </c>
      <c r="D65" s="105" t="s">
        <v>135</v>
      </c>
      <c r="E65" s="106">
        <v>1</v>
      </c>
      <c r="F65" s="106">
        <v>0</v>
      </c>
      <c r="G65" s="106">
        <v>461920</v>
      </c>
      <c r="H65" s="106">
        <f t="shared" si="1"/>
        <v>461920</v>
      </c>
      <c r="I65" s="106">
        <v>0</v>
      </c>
      <c r="J65" s="106">
        <v>0</v>
      </c>
      <c r="K65" s="106">
        <v>0</v>
      </c>
      <c r="L65" s="106">
        <v>0</v>
      </c>
      <c r="M65" s="106">
        <v>0</v>
      </c>
      <c r="N65" s="106">
        <v>0</v>
      </c>
      <c r="O65" s="106">
        <v>0</v>
      </c>
      <c r="P65" s="106">
        <v>0</v>
      </c>
      <c r="Q65" s="107">
        <f t="shared" si="7"/>
        <v>461920</v>
      </c>
    </row>
    <row r="66" spans="2:17" outlineLevel="2" x14ac:dyDescent="0.25">
      <c r="B66" s="103" t="s">
        <v>23</v>
      </c>
      <c r="C66" s="104">
        <v>800225340</v>
      </c>
      <c r="D66" s="105" t="s">
        <v>59</v>
      </c>
      <c r="E66" s="106">
        <v>7</v>
      </c>
      <c r="F66" s="106">
        <v>0</v>
      </c>
      <c r="G66" s="106">
        <v>40068754</v>
      </c>
      <c r="H66" s="106">
        <f t="shared" si="1"/>
        <v>40068754</v>
      </c>
      <c r="I66" s="106">
        <v>0</v>
      </c>
      <c r="J66" s="106">
        <v>0</v>
      </c>
      <c r="K66" s="106">
        <v>0</v>
      </c>
      <c r="L66" s="106">
        <v>0</v>
      </c>
      <c r="M66" s="106">
        <v>0</v>
      </c>
      <c r="N66" s="106">
        <v>28926776</v>
      </c>
      <c r="O66" s="106">
        <v>0</v>
      </c>
      <c r="P66" s="106">
        <v>0</v>
      </c>
      <c r="Q66" s="107">
        <f t="shared" si="7"/>
        <v>68995530</v>
      </c>
    </row>
    <row r="67" spans="2:17" outlineLevel="2" x14ac:dyDescent="0.25">
      <c r="B67" s="103" t="s">
        <v>23</v>
      </c>
      <c r="C67" s="104">
        <v>800250596</v>
      </c>
      <c r="D67" s="105" t="s">
        <v>136</v>
      </c>
      <c r="E67" s="106">
        <v>1</v>
      </c>
      <c r="F67" s="106">
        <v>0</v>
      </c>
      <c r="G67" s="106">
        <v>105871</v>
      </c>
      <c r="H67" s="106">
        <f t="shared" si="1"/>
        <v>105871</v>
      </c>
      <c r="I67" s="106">
        <v>0</v>
      </c>
      <c r="J67" s="106">
        <v>0</v>
      </c>
      <c r="K67" s="106">
        <v>0</v>
      </c>
      <c r="L67" s="106">
        <v>0</v>
      </c>
      <c r="M67" s="106">
        <v>0</v>
      </c>
      <c r="N67" s="106">
        <v>0</v>
      </c>
      <c r="O67" s="106">
        <v>0</v>
      </c>
      <c r="P67" s="106">
        <v>0</v>
      </c>
      <c r="Q67" s="107">
        <f t="shared" si="7"/>
        <v>105871</v>
      </c>
    </row>
    <row r="68" spans="2:17" outlineLevel="2" x14ac:dyDescent="0.25">
      <c r="B68" s="103" t="s">
        <v>23</v>
      </c>
      <c r="C68" s="104">
        <v>830007606</v>
      </c>
      <c r="D68" s="105" t="s">
        <v>77</v>
      </c>
      <c r="E68" s="106">
        <v>1</v>
      </c>
      <c r="F68" s="106">
        <v>0</v>
      </c>
      <c r="G68" s="106">
        <v>498091</v>
      </c>
      <c r="H68" s="106">
        <f t="shared" si="1"/>
        <v>498091</v>
      </c>
      <c r="I68" s="106">
        <v>0</v>
      </c>
      <c r="J68" s="106">
        <v>0</v>
      </c>
      <c r="K68" s="106">
        <v>0</v>
      </c>
      <c r="L68" s="106">
        <v>0</v>
      </c>
      <c r="M68" s="106">
        <v>0</v>
      </c>
      <c r="N68" s="106">
        <v>0</v>
      </c>
      <c r="O68" s="106">
        <v>0</v>
      </c>
      <c r="P68" s="106">
        <v>0</v>
      </c>
      <c r="Q68" s="107">
        <f t="shared" si="7"/>
        <v>498091</v>
      </c>
    </row>
    <row r="69" spans="2:17" outlineLevel="2" x14ac:dyDescent="0.25">
      <c r="B69" s="103" t="s">
        <v>23</v>
      </c>
      <c r="C69" s="104">
        <v>860013720</v>
      </c>
      <c r="D69" s="105" t="s">
        <v>80</v>
      </c>
      <c r="E69" s="106">
        <v>2</v>
      </c>
      <c r="F69" s="106">
        <v>0</v>
      </c>
      <c r="G69" s="106">
        <v>63342367</v>
      </c>
      <c r="H69" s="106">
        <f t="shared" si="1"/>
        <v>63342367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  <c r="N69" s="106">
        <v>0</v>
      </c>
      <c r="O69" s="106">
        <v>0</v>
      </c>
      <c r="P69" s="106">
        <v>0</v>
      </c>
      <c r="Q69" s="107">
        <f t="shared" si="7"/>
        <v>63342367</v>
      </c>
    </row>
    <row r="70" spans="2:17" outlineLevel="2" x14ac:dyDescent="0.25">
      <c r="B70" s="103" t="s">
        <v>23</v>
      </c>
      <c r="C70" s="104">
        <v>860056070</v>
      </c>
      <c r="D70" s="105" t="s">
        <v>79</v>
      </c>
      <c r="E70" s="106">
        <v>1</v>
      </c>
      <c r="F70" s="106">
        <v>0</v>
      </c>
      <c r="G70" s="106">
        <v>571813213</v>
      </c>
      <c r="H70" s="106">
        <f t="shared" si="1"/>
        <v>571813213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0</v>
      </c>
      <c r="O70" s="106">
        <v>0</v>
      </c>
      <c r="P70" s="106">
        <v>0</v>
      </c>
      <c r="Q70" s="107">
        <f t="shared" si="7"/>
        <v>571813213</v>
      </c>
    </row>
    <row r="71" spans="2:17" outlineLevel="2" x14ac:dyDescent="0.25">
      <c r="B71" s="103" t="s">
        <v>23</v>
      </c>
      <c r="C71" s="104">
        <v>860066789</v>
      </c>
      <c r="D71" s="105" t="s">
        <v>277</v>
      </c>
      <c r="E71" s="106">
        <v>1</v>
      </c>
      <c r="F71" s="106">
        <v>0</v>
      </c>
      <c r="G71" s="106">
        <v>99657635</v>
      </c>
      <c r="H71" s="106">
        <f t="shared" si="1"/>
        <v>99657635</v>
      </c>
      <c r="I71" s="106">
        <v>0</v>
      </c>
      <c r="J71" s="106">
        <v>0</v>
      </c>
      <c r="K71" s="106">
        <v>0</v>
      </c>
      <c r="L71" s="106">
        <v>0</v>
      </c>
      <c r="M71" s="106">
        <v>0</v>
      </c>
      <c r="N71" s="106">
        <v>0</v>
      </c>
      <c r="O71" s="106">
        <v>0</v>
      </c>
      <c r="P71" s="106">
        <v>0</v>
      </c>
      <c r="Q71" s="107">
        <f t="shared" si="7"/>
        <v>99657635</v>
      </c>
    </row>
    <row r="72" spans="2:17" outlineLevel="2" x14ac:dyDescent="0.25">
      <c r="B72" s="103" t="s">
        <v>23</v>
      </c>
      <c r="C72" s="104">
        <v>860075558</v>
      </c>
      <c r="D72" s="105" t="s">
        <v>137</v>
      </c>
      <c r="E72" s="106">
        <v>3</v>
      </c>
      <c r="F72" s="106">
        <v>0</v>
      </c>
      <c r="G72" s="106">
        <v>13048722</v>
      </c>
      <c r="H72" s="106">
        <f t="shared" si="1"/>
        <v>13048722</v>
      </c>
      <c r="I72" s="106">
        <v>26436506</v>
      </c>
      <c r="J72" s="106">
        <v>0</v>
      </c>
      <c r="K72" s="106">
        <v>0</v>
      </c>
      <c r="L72" s="106">
        <v>0</v>
      </c>
      <c r="M72" s="106">
        <v>0</v>
      </c>
      <c r="N72" s="106">
        <v>0</v>
      </c>
      <c r="O72" s="106">
        <v>0</v>
      </c>
      <c r="P72" s="106">
        <v>0</v>
      </c>
      <c r="Q72" s="107">
        <f t="shared" si="7"/>
        <v>39485228</v>
      </c>
    </row>
    <row r="73" spans="2:17" outlineLevel="2" x14ac:dyDescent="0.25">
      <c r="B73" s="103" t="s">
        <v>23</v>
      </c>
      <c r="C73" s="104">
        <v>860517302</v>
      </c>
      <c r="D73" s="105" t="s">
        <v>60</v>
      </c>
      <c r="E73" s="106">
        <v>2</v>
      </c>
      <c r="F73" s="106">
        <v>0</v>
      </c>
      <c r="G73" s="106">
        <v>15367959.060000001</v>
      </c>
      <c r="H73" s="106">
        <f t="shared" si="1"/>
        <v>15367959.060000001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6">
        <v>0</v>
      </c>
      <c r="P73" s="106">
        <v>0</v>
      </c>
      <c r="Q73" s="107">
        <f t="shared" si="7"/>
        <v>15367959.060000001</v>
      </c>
    </row>
    <row r="74" spans="2:17" outlineLevel="2" x14ac:dyDescent="0.25">
      <c r="B74" s="103" t="s">
        <v>23</v>
      </c>
      <c r="C74" s="104">
        <v>860517647</v>
      </c>
      <c r="D74" s="105" t="s">
        <v>24</v>
      </c>
      <c r="E74" s="106">
        <v>2</v>
      </c>
      <c r="F74" s="106">
        <v>0</v>
      </c>
      <c r="G74" s="106">
        <v>16107149</v>
      </c>
      <c r="H74" s="106">
        <f t="shared" ref="H74:H140" si="9">+F74+G74</f>
        <v>16107149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6">
        <v>0</v>
      </c>
      <c r="P74" s="106">
        <v>0</v>
      </c>
      <c r="Q74" s="107">
        <f t="shared" si="7"/>
        <v>16107149</v>
      </c>
    </row>
    <row r="75" spans="2:17" outlineLevel="2" x14ac:dyDescent="0.25">
      <c r="B75" s="103" t="s">
        <v>23</v>
      </c>
      <c r="C75" s="104">
        <v>860535328</v>
      </c>
      <c r="D75" s="105" t="s">
        <v>138</v>
      </c>
      <c r="E75" s="106">
        <v>1</v>
      </c>
      <c r="F75" s="106">
        <v>0</v>
      </c>
      <c r="G75" s="106">
        <v>7778</v>
      </c>
      <c r="H75" s="106">
        <f t="shared" si="9"/>
        <v>7778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7">
        <f t="shared" si="7"/>
        <v>7778</v>
      </c>
    </row>
    <row r="76" spans="2:17" outlineLevel="2" x14ac:dyDescent="0.25">
      <c r="B76" s="103" t="s">
        <v>23</v>
      </c>
      <c r="C76" s="104">
        <v>890480123</v>
      </c>
      <c r="D76" s="105" t="s">
        <v>139</v>
      </c>
      <c r="E76" s="106">
        <v>3</v>
      </c>
      <c r="F76" s="106">
        <v>0</v>
      </c>
      <c r="G76" s="106">
        <v>0</v>
      </c>
      <c r="H76" s="106">
        <f t="shared" si="9"/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  <c r="N76" s="106">
        <v>3420365</v>
      </c>
      <c r="O76" s="106">
        <v>0</v>
      </c>
      <c r="P76" s="106">
        <v>0</v>
      </c>
      <c r="Q76" s="107">
        <f t="shared" si="7"/>
        <v>3420365</v>
      </c>
    </row>
    <row r="77" spans="2:17" outlineLevel="2" x14ac:dyDescent="0.25">
      <c r="B77" s="103" t="s">
        <v>23</v>
      </c>
      <c r="C77" s="104">
        <v>891000692</v>
      </c>
      <c r="D77" s="105" t="s">
        <v>86</v>
      </c>
      <c r="E77" s="106">
        <v>2</v>
      </c>
      <c r="F77" s="106">
        <v>0</v>
      </c>
      <c r="G77" s="106">
        <v>16167764</v>
      </c>
      <c r="H77" s="106">
        <f t="shared" si="9"/>
        <v>16167764</v>
      </c>
      <c r="I77" s="106">
        <v>0</v>
      </c>
      <c r="J77" s="106">
        <v>0</v>
      </c>
      <c r="K77" s="106">
        <v>0</v>
      </c>
      <c r="L77" s="106">
        <v>0</v>
      </c>
      <c r="M77" s="106">
        <v>4167221</v>
      </c>
      <c r="N77" s="106">
        <v>0</v>
      </c>
      <c r="O77" s="106">
        <v>0</v>
      </c>
      <c r="P77" s="106">
        <v>0</v>
      </c>
      <c r="Q77" s="107">
        <f t="shared" si="7"/>
        <v>20334985</v>
      </c>
    </row>
    <row r="78" spans="2:17" ht="12" outlineLevel="2" thickBot="1" x14ac:dyDescent="0.3">
      <c r="B78" s="103" t="s">
        <v>23</v>
      </c>
      <c r="C78" s="104">
        <v>900519721</v>
      </c>
      <c r="D78" s="105" t="s">
        <v>482</v>
      </c>
      <c r="E78" s="106">
        <v>1</v>
      </c>
      <c r="F78" s="106">
        <v>0</v>
      </c>
      <c r="G78" s="106">
        <v>828000</v>
      </c>
      <c r="H78" s="106">
        <f t="shared" si="9"/>
        <v>828000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0</v>
      </c>
      <c r="Q78" s="107">
        <f>SUM(H78:P78)</f>
        <v>828000</v>
      </c>
    </row>
    <row r="79" spans="2:17" ht="12" outlineLevel="1" thickBot="1" x14ac:dyDescent="0.3">
      <c r="B79" s="45" t="s">
        <v>45</v>
      </c>
      <c r="C79" s="92"/>
      <c r="D79" s="93"/>
      <c r="E79" s="94">
        <f t="shared" ref="E79:Q79" si="10">SUBTOTAL(9,E65:E78)</f>
        <v>28</v>
      </c>
      <c r="F79" s="94">
        <f t="shared" si="10"/>
        <v>0</v>
      </c>
      <c r="G79" s="94">
        <f t="shared" si="10"/>
        <v>837475223.05999994</v>
      </c>
      <c r="H79" s="94">
        <f t="shared" si="10"/>
        <v>837475223.05999994</v>
      </c>
      <c r="I79" s="94">
        <f t="shared" si="10"/>
        <v>26436506</v>
      </c>
      <c r="J79" s="94">
        <f t="shared" si="10"/>
        <v>0</v>
      </c>
      <c r="K79" s="94">
        <f t="shared" si="10"/>
        <v>0</v>
      </c>
      <c r="L79" s="94">
        <f t="shared" si="10"/>
        <v>0</v>
      </c>
      <c r="M79" s="94">
        <f t="shared" si="10"/>
        <v>4167221</v>
      </c>
      <c r="N79" s="94">
        <f t="shared" si="10"/>
        <v>32347141</v>
      </c>
      <c r="O79" s="94">
        <f t="shared" si="10"/>
        <v>0</v>
      </c>
      <c r="P79" s="94">
        <f t="shared" si="10"/>
        <v>0</v>
      </c>
      <c r="Q79" s="95">
        <f t="shared" si="10"/>
        <v>900426091.05999994</v>
      </c>
    </row>
    <row r="80" spans="2:17" outlineLevel="2" x14ac:dyDescent="0.25">
      <c r="B80" s="103" t="s">
        <v>35</v>
      </c>
      <c r="C80" s="104">
        <v>800246953</v>
      </c>
      <c r="D80" s="105" t="s">
        <v>38</v>
      </c>
      <c r="E80" s="106">
        <v>5</v>
      </c>
      <c r="F80" s="106">
        <v>0</v>
      </c>
      <c r="G80" s="106">
        <v>0</v>
      </c>
      <c r="H80" s="106">
        <f t="shared" si="9"/>
        <v>0</v>
      </c>
      <c r="I80" s="106">
        <v>52445359</v>
      </c>
      <c r="J80" s="106">
        <v>158245242</v>
      </c>
      <c r="K80" s="106">
        <v>158245242</v>
      </c>
      <c r="L80" s="106">
        <v>281324875</v>
      </c>
      <c r="M80" s="106">
        <v>0</v>
      </c>
      <c r="N80" s="106">
        <v>0</v>
      </c>
      <c r="O80" s="106">
        <v>0</v>
      </c>
      <c r="P80" s="106">
        <v>0</v>
      </c>
      <c r="Q80" s="107">
        <f>SUM(H80:P80)</f>
        <v>650260718</v>
      </c>
    </row>
    <row r="81" spans="2:17" ht="12" outlineLevel="2" thickBot="1" x14ac:dyDescent="0.3">
      <c r="B81" s="103" t="s">
        <v>35</v>
      </c>
      <c r="C81" s="104">
        <v>899999061</v>
      </c>
      <c r="D81" s="105" t="s">
        <v>140</v>
      </c>
      <c r="E81" s="106">
        <v>20</v>
      </c>
      <c r="F81" s="106">
        <v>0</v>
      </c>
      <c r="G81" s="106">
        <v>393010508</v>
      </c>
      <c r="H81" s="106">
        <f t="shared" si="9"/>
        <v>393010508</v>
      </c>
      <c r="I81" s="106">
        <v>0</v>
      </c>
      <c r="J81" s="106">
        <v>0</v>
      </c>
      <c r="K81" s="106">
        <v>0</v>
      </c>
      <c r="L81" s="106">
        <v>0</v>
      </c>
      <c r="M81" s="106">
        <v>482327528</v>
      </c>
      <c r="N81" s="106">
        <v>15573397</v>
      </c>
      <c r="O81" s="106">
        <v>0</v>
      </c>
      <c r="P81" s="106">
        <v>-55980198</v>
      </c>
      <c r="Q81" s="107">
        <f t="shared" ref="Q81:Q113" si="11">SUM(H81:P81)</f>
        <v>834931235</v>
      </c>
    </row>
    <row r="82" spans="2:17" ht="12" outlineLevel="1" thickBot="1" x14ac:dyDescent="0.3">
      <c r="B82" s="45" t="s">
        <v>46</v>
      </c>
      <c r="C82" s="92"/>
      <c r="D82" s="93"/>
      <c r="E82" s="94">
        <f t="shared" ref="E82:Q82" si="12">SUBTOTAL(9,E80:E81)</f>
        <v>25</v>
      </c>
      <c r="F82" s="94">
        <f t="shared" si="12"/>
        <v>0</v>
      </c>
      <c r="G82" s="94">
        <f t="shared" si="12"/>
        <v>393010508</v>
      </c>
      <c r="H82" s="94">
        <f t="shared" si="12"/>
        <v>393010508</v>
      </c>
      <c r="I82" s="94">
        <f t="shared" si="12"/>
        <v>52445359</v>
      </c>
      <c r="J82" s="94">
        <f t="shared" si="12"/>
        <v>158245242</v>
      </c>
      <c r="K82" s="94">
        <f t="shared" si="12"/>
        <v>158245242</v>
      </c>
      <c r="L82" s="94">
        <f t="shared" si="12"/>
        <v>281324875</v>
      </c>
      <c r="M82" s="94">
        <f t="shared" si="12"/>
        <v>482327528</v>
      </c>
      <c r="N82" s="94">
        <f t="shared" si="12"/>
        <v>15573397</v>
      </c>
      <c r="O82" s="94">
        <f t="shared" si="12"/>
        <v>0</v>
      </c>
      <c r="P82" s="94">
        <f t="shared" si="12"/>
        <v>-55980198</v>
      </c>
      <c r="Q82" s="95">
        <f t="shared" si="12"/>
        <v>1485191953</v>
      </c>
    </row>
    <row r="83" spans="2:17" outlineLevel="2" x14ac:dyDescent="0.25">
      <c r="B83" s="103" t="s">
        <v>81</v>
      </c>
      <c r="C83" s="104">
        <v>800017030</v>
      </c>
      <c r="D83" s="105" t="s">
        <v>141</v>
      </c>
      <c r="E83" s="106">
        <v>203</v>
      </c>
      <c r="F83" s="106">
        <v>0</v>
      </c>
      <c r="G83" s="106">
        <v>0</v>
      </c>
      <c r="H83" s="106">
        <f t="shared" si="9"/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  <c r="N83" s="106">
        <v>320215956</v>
      </c>
      <c r="O83" s="106">
        <v>0</v>
      </c>
      <c r="P83" s="106">
        <v>-4289594.58</v>
      </c>
      <c r="Q83" s="107">
        <f t="shared" si="11"/>
        <v>315926361.42000002</v>
      </c>
    </row>
    <row r="84" spans="2:17" outlineLevel="2" x14ac:dyDescent="0.25">
      <c r="B84" s="103" t="s">
        <v>81</v>
      </c>
      <c r="C84" s="104">
        <v>800091594</v>
      </c>
      <c r="D84" s="105" t="s">
        <v>142</v>
      </c>
      <c r="E84" s="106">
        <v>13</v>
      </c>
      <c r="F84" s="106">
        <v>0</v>
      </c>
      <c r="G84" s="106">
        <v>0</v>
      </c>
      <c r="H84" s="106">
        <f t="shared" si="9"/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6791939</v>
      </c>
      <c r="O84" s="106">
        <v>0</v>
      </c>
      <c r="P84" s="106">
        <v>0</v>
      </c>
      <c r="Q84" s="107">
        <f t="shared" si="11"/>
        <v>6791939</v>
      </c>
    </row>
    <row r="85" spans="2:17" outlineLevel="2" x14ac:dyDescent="0.25">
      <c r="B85" s="103" t="s">
        <v>81</v>
      </c>
      <c r="C85" s="104">
        <v>800094067</v>
      </c>
      <c r="D85" s="105" t="s">
        <v>143</v>
      </c>
      <c r="E85" s="106">
        <v>2</v>
      </c>
      <c r="F85" s="106">
        <v>0</v>
      </c>
      <c r="G85" s="106">
        <v>0</v>
      </c>
      <c r="H85" s="106">
        <f t="shared" si="9"/>
        <v>0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  <c r="N85" s="106">
        <v>1984621</v>
      </c>
      <c r="O85" s="106">
        <v>0</v>
      </c>
      <c r="P85" s="106">
        <v>0</v>
      </c>
      <c r="Q85" s="107">
        <f t="shared" si="11"/>
        <v>1984621</v>
      </c>
    </row>
    <row r="86" spans="2:17" outlineLevel="2" x14ac:dyDescent="0.25">
      <c r="B86" s="103" t="s">
        <v>81</v>
      </c>
      <c r="C86" s="104">
        <v>800094164</v>
      </c>
      <c r="D86" s="105" t="s">
        <v>144</v>
      </c>
      <c r="E86" s="106">
        <v>1</v>
      </c>
      <c r="F86" s="106">
        <v>0</v>
      </c>
      <c r="G86" s="106">
        <v>0</v>
      </c>
      <c r="H86" s="106">
        <f t="shared" si="9"/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9794690</v>
      </c>
      <c r="O86" s="106">
        <v>0</v>
      </c>
      <c r="P86" s="106">
        <v>0</v>
      </c>
      <c r="Q86" s="107">
        <f t="shared" si="11"/>
        <v>9794690</v>
      </c>
    </row>
    <row r="87" spans="2:17" outlineLevel="2" x14ac:dyDescent="0.25">
      <c r="B87" s="103" t="s">
        <v>81</v>
      </c>
      <c r="C87" s="104">
        <v>800098911</v>
      </c>
      <c r="D87" s="105" t="s">
        <v>145</v>
      </c>
      <c r="E87" s="106">
        <v>2</v>
      </c>
      <c r="F87" s="106">
        <v>0</v>
      </c>
      <c r="G87" s="106">
        <v>0</v>
      </c>
      <c r="H87" s="106">
        <f t="shared" si="9"/>
        <v>0</v>
      </c>
      <c r="I87" s="106">
        <v>0</v>
      </c>
      <c r="J87" s="106">
        <v>0</v>
      </c>
      <c r="K87" s="106">
        <v>0</v>
      </c>
      <c r="L87" s="106">
        <v>0</v>
      </c>
      <c r="M87" s="106">
        <v>0</v>
      </c>
      <c r="N87" s="106">
        <v>225768</v>
      </c>
      <c r="O87" s="106">
        <v>0</v>
      </c>
      <c r="P87" s="106">
        <v>0</v>
      </c>
      <c r="Q87" s="107">
        <f t="shared" si="11"/>
        <v>225768</v>
      </c>
    </row>
    <row r="88" spans="2:17" outlineLevel="2" x14ac:dyDescent="0.25">
      <c r="B88" s="103" t="s">
        <v>81</v>
      </c>
      <c r="C88" s="104">
        <v>800102504</v>
      </c>
      <c r="D88" s="105" t="s">
        <v>146</v>
      </c>
      <c r="E88" s="106">
        <v>12</v>
      </c>
      <c r="F88" s="106">
        <v>0</v>
      </c>
      <c r="G88" s="106">
        <v>0</v>
      </c>
      <c r="H88" s="106">
        <f t="shared" si="9"/>
        <v>0</v>
      </c>
      <c r="I88" s="106">
        <v>0</v>
      </c>
      <c r="J88" s="106">
        <v>0</v>
      </c>
      <c r="K88" s="106">
        <v>0</v>
      </c>
      <c r="L88" s="106">
        <v>0</v>
      </c>
      <c r="M88" s="106">
        <v>0</v>
      </c>
      <c r="N88" s="106">
        <v>32893908</v>
      </c>
      <c r="O88" s="106">
        <v>0</v>
      </c>
      <c r="P88" s="106">
        <v>0</v>
      </c>
      <c r="Q88" s="107">
        <f t="shared" si="11"/>
        <v>32893908</v>
      </c>
    </row>
    <row r="89" spans="2:17" outlineLevel="2" x14ac:dyDescent="0.25">
      <c r="B89" s="103" t="s">
        <v>81</v>
      </c>
      <c r="C89" s="104">
        <v>800103913</v>
      </c>
      <c r="D89" s="105" t="s">
        <v>147</v>
      </c>
      <c r="E89" s="106">
        <v>39</v>
      </c>
      <c r="F89" s="106">
        <v>0</v>
      </c>
      <c r="G89" s="106">
        <v>0</v>
      </c>
      <c r="H89" s="106">
        <f>+F89+G89</f>
        <v>0</v>
      </c>
      <c r="I89" s="106">
        <v>0</v>
      </c>
      <c r="J89" s="106">
        <v>0</v>
      </c>
      <c r="K89" s="106">
        <v>0</v>
      </c>
      <c r="L89" s="106">
        <v>0</v>
      </c>
      <c r="M89" s="106">
        <v>0</v>
      </c>
      <c r="N89" s="106">
        <v>74648120.560000002</v>
      </c>
      <c r="O89" s="106">
        <v>0</v>
      </c>
      <c r="P89" s="106">
        <v>0</v>
      </c>
      <c r="Q89" s="107">
        <f>SUM(H89:P89)</f>
        <v>74648120.560000002</v>
      </c>
    </row>
    <row r="90" spans="2:17" outlineLevel="2" x14ac:dyDescent="0.25">
      <c r="B90" s="103" t="s">
        <v>81</v>
      </c>
      <c r="C90" s="104">
        <v>800103920</v>
      </c>
      <c r="D90" s="105" t="s">
        <v>148</v>
      </c>
      <c r="E90" s="106">
        <v>102</v>
      </c>
      <c r="F90" s="106">
        <v>0</v>
      </c>
      <c r="G90" s="106">
        <v>0</v>
      </c>
      <c r="H90" s="106">
        <f t="shared" si="9"/>
        <v>0</v>
      </c>
      <c r="I90" s="106">
        <v>0</v>
      </c>
      <c r="J90" s="106">
        <v>0</v>
      </c>
      <c r="K90" s="106">
        <v>0</v>
      </c>
      <c r="L90" s="106">
        <v>0</v>
      </c>
      <c r="M90" s="106">
        <v>0</v>
      </c>
      <c r="N90" s="106">
        <v>134723314</v>
      </c>
      <c r="O90" s="106">
        <v>0</v>
      </c>
      <c r="P90" s="106">
        <v>0</v>
      </c>
      <c r="Q90" s="107">
        <f t="shared" si="11"/>
        <v>134723314</v>
      </c>
    </row>
    <row r="91" spans="2:17" outlineLevel="2" x14ac:dyDescent="0.25">
      <c r="B91" s="103" t="s">
        <v>81</v>
      </c>
      <c r="C91" s="104">
        <v>800103923</v>
      </c>
      <c r="D91" s="105" t="s">
        <v>149</v>
      </c>
      <c r="E91" s="106">
        <v>18</v>
      </c>
      <c r="F91" s="106">
        <v>0</v>
      </c>
      <c r="G91" s="106">
        <v>0</v>
      </c>
      <c r="H91" s="106">
        <f t="shared" si="9"/>
        <v>0</v>
      </c>
      <c r="I91" s="106">
        <v>0</v>
      </c>
      <c r="J91" s="106">
        <v>0</v>
      </c>
      <c r="K91" s="106">
        <v>0</v>
      </c>
      <c r="L91" s="106">
        <v>0</v>
      </c>
      <c r="M91" s="106">
        <v>0</v>
      </c>
      <c r="N91" s="106">
        <v>9713409</v>
      </c>
      <c r="O91" s="106">
        <v>0</v>
      </c>
      <c r="P91" s="106">
        <v>0</v>
      </c>
      <c r="Q91" s="107">
        <f t="shared" si="11"/>
        <v>9713409</v>
      </c>
    </row>
    <row r="92" spans="2:17" outlineLevel="2" x14ac:dyDescent="0.25">
      <c r="B92" s="103" t="s">
        <v>81</v>
      </c>
      <c r="C92" s="104">
        <v>800103927</v>
      </c>
      <c r="D92" s="105" t="s">
        <v>150</v>
      </c>
      <c r="E92" s="106">
        <v>1</v>
      </c>
      <c r="F92" s="106">
        <v>0</v>
      </c>
      <c r="G92" s="106">
        <v>0</v>
      </c>
      <c r="H92" s="106">
        <f t="shared" si="9"/>
        <v>0</v>
      </c>
      <c r="I92" s="106">
        <v>0</v>
      </c>
      <c r="J92" s="106">
        <v>0</v>
      </c>
      <c r="K92" s="106">
        <v>0</v>
      </c>
      <c r="L92" s="106">
        <v>0</v>
      </c>
      <c r="M92" s="106">
        <v>0</v>
      </c>
      <c r="N92" s="106">
        <v>20121203</v>
      </c>
      <c r="O92" s="106">
        <v>0</v>
      </c>
      <c r="P92" s="106">
        <v>0</v>
      </c>
      <c r="Q92" s="107">
        <f t="shared" si="11"/>
        <v>20121203</v>
      </c>
    </row>
    <row r="93" spans="2:17" outlineLevel="2" x14ac:dyDescent="0.25">
      <c r="B93" s="103" t="s">
        <v>81</v>
      </c>
      <c r="C93" s="104">
        <v>800103935</v>
      </c>
      <c r="D93" s="105" t="s">
        <v>151</v>
      </c>
      <c r="E93" s="106">
        <v>182</v>
      </c>
      <c r="F93" s="106">
        <v>0</v>
      </c>
      <c r="G93" s="106">
        <v>0</v>
      </c>
      <c r="H93" s="106">
        <f t="shared" si="9"/>
        <v>0</v>
      </c>
      <c r="I93" s="106">
        <v>0</v>
      </c>
      <c r="J93" s="106">
        <v>0</v>
      </c>
      <c r="K93" s="106">
        <v>0</v>
      </c>
      <c r="L93" s="106">
        <v>0</v>
      </c>
      <c r="M93" s="106">
        <v>0</v>
      </c>
      <c r="N93" s="106">
        <v>228620121.21000001</v>
      </c>
      <c r="O93" s="106">
        <v>0</v>
      </c>
      <c r="P93" s="106">
        <v>0</v>
      </c>
      <c r="Q93" s="107">
        <f t="shared" si="11"/>
        <v>228620121.21000001</v>
      </c>
    </row>
    <row r="94" spans="2:17" outlineLevel="2" x14ac:dyDescent="0.25">
      <c r="B94" s="103" t="s">
        <v>81</v>
      </c>
      <c r="C94" s="104">
        <v>800114312</v>
      </c>
      <c r="D94" s="105" t="s">
        <v>152</v>
      </c>
      <c r="E94" s="106">
        <v>27</v>
      </c>
      <c r="F94" s="106">
        <v>0</v>
      </c>
      <c r="G94" s="106">
        <v>0</v>
      </c>
      <c r="H94" s="106">
        <f t="shared" si="9"/>
        <v>0</v>
      </c>
      <c r="I94" s="106">
        <v>0</v>
      </c>
      <c r="J94" s="106">
        <v>0</v>
      </c>
      <c r="K94" s="106">
        <v>0</v>
      </c>
      <c r="L94" s="106">
        <v>0</v>
      </c>
      <c r="M94" s="106">
        <v>0</v>
      </c>
      <c r="N94" s="106">
        <v>18415225</v>
      </c>
      <c r="O94" s="106">
        <v>0</v>
      </c>
      <c r="P94" s="106">
        <v>0</v>
      </c>
      <c r="Q94" s="107">
        <f t="shared" si="11"/>
        <v>18415225</v>
      </c>
    </row>
    <row r="95" spans="2:17" outlineLevel="2" x14ac:dyDescent="0.25">
      <c r="B95" s="103" t="s">
        <v>81</v>
      </c>
      <c r="C95" s="104">
        <v>800176413</v>
      </c>
      <c r="D95" s="105" t="s">
        <v>153</v>
      </c>
      <c r="E95" s="106">
        <v>141</v>
      </c>
      <c r="F95" s="106">
        <v>0</v>
      </c>
      <c r="G95" s="106">
        <v>0</v>
      </c>
      <c r="H95" s="106">
        <f t="shared" si="9"/>
        <v>0</v>
      </c>
      <c r="I95" s="106">
        <v>0</v>
      </c>
      <c r="J95" s="106">
        <v>0</v>
      </c>
      <c r="K95" s="106">
        <v>0</v>
      </c>
      <c r="L95" s="106">
        <v>0</v>
      </c>
      <c r="M95" s="106">
        <v>0</v>
      </c>
      <c r="N95" s="106">
        <v>340317593.91000003</v>
      </c>
      <c r="O95" s="106">
        <v>0</v>
      </c>
      <c r="P95" s="106">
        <v>0</v>
      </c>
      <c r="Q95" s="107">
        <f t="shared" si="11"/>
        <v>340317593.91000003</v>
      </c>
    </row>
    <row r="96" spans="2:17" outlineLevel="2" x14ac:dyDescent="0.25">
      <c r="B96" s="103" t="s">
        <v>81</v>
      </c>
      <c r="C96" s="104">
        <v>800180260</v>
      </c>
      <c r="D96" s="105" t="s">
        <v>154</v>
      </c>
      <c r="E96" s="106">
        <v>1</v>
      </c>
      <c r="F96" s="106">
        <v>0</v>
      </c>
      <c r="G96" s="106">
        <v>0</v>
      </c>
      <c r="H96" s="106">
        <f t="shared" si="9"/>
        <v>0</v>
      </c>
      <c r="I96" s="106">
        <v>0</v>
      </c>
      <c r="J96" s="106">
        <v>0</v>
      </c>
      <c r="K96" s="106">
        <v>0</v>
      </c>
      <c r="L96" s="106">
        <v>0</v>
      </c>
      <c r="M96" s="106">
        <v>0</v>
      </c>
      <c r="N96" s="106">
        <v>8208615</v>
      </c>
      <c r="O96" s="106">
        <v>0</v>
      </c>
      <c r="P96" s="106">
        <v>0</v>
      </c>
      <c r="Q96" s="107">
        <f t="shared" si="11"/>
        <v>8208615</v>
      </c>
    </row>
    <row r="97" spans="2:17" outlineLevel="2" x14ac:dyDescent="0.25">
      <c r="B97" s="103" t="s">
        <v>81</v>
      </c>
      <c r="C97" s="104">
        <v>800182159</v>
      </c>
      <c r="D97" s="105" t="s">
        <v>155</v>
      </c>
      <c r="E97" s="106">
        <v>1</v>
      </c>
      <c r="F97" s="106">
        <v>0</v>
      </c>
      <c r="G97" s="106">
        <v>0</v>
      </c>
      <c r="H97" s="106">
        <f t="shared" si="9"/>
        <v>0</v>
      </c>
      <c r="I97" s="106">
        <v>0</v>
      </c>
      <c r="J97" s="106">
        <v>0</v>
      </c>
      <c r="K97" s="106">
        <v>0</v>
      </c>
      <c r="L97" s="106">
        <v>0</v>
      </c>
      <c r="M97" s="106">
        <v>0</v>
      </c>
      <c r="N97" s="106">
        <v>162412</v>
      </c>
      <c r="O97" s="106">
        <v>0</v>
      </c>
      <c r="P97" s="106">
        <v>0</v>
      </c>
      <c r="Q97" s="107">
        <f t="shared" si="11"/>
        <v>162412</v>
      </c>
    </row>
    <row r="98" spans="2:17" outlineLevel="2" x14ac:dyDescent="0.25">
      <c r="B98" s="103" t="s">
        <v>81</v>
      </c>
      <c r="C98" s="104">
        <v>800198972</v>
      </c>
      <c r="D98" s="105" t="s">
        <v>156</v>
      </c>
      <c r="E98" s="106">
        <v>1</v>
      </c>
      <c r="F98" s="106">
        <v>0</v>
      </c>
      <c r="G98" s="106">
        <v>0</v>
      </c>
      <c r="H98" s="106">
        <f t="shared" si="9"/>
        <v>0</v>
      </c>
      <c r="I98" s="106">
        <v>0</v>
      </c>
      <c r="J98" s="106">
        <v>0</v>
      </c>
      <c r="K98" s="106">
        <v>0</v>
      </c>
      <c r="L98" s="106">
        <v>0</v>
      </c>
      <c r="M98" s="106">
        <v>0</v>
      </c>
      <c r="N98" s="106">
        <v>8955073</v>
      </c>
      <c r="O98" s="106">
        <v>0</v>
      </c>
      <c r="P98" s="106">
        <v>0</v>
      </c>
      <c r="Q98" s="107">
        <f t="shared" si="11"/>
        <v>8955073</v>
      </c>
    </row>
    <row r="99" spans="2:17" outlineLevel="2" x14ac:dyDescent="0.25">
      <c r="B99" s="103" t="s">
        <v>81</v>
      </c>
      <c r="C99" s="104">
        <v>802003228</v>
      </c>
      <c r="D99" s="105" t="s">
        <v>157</v>
      </c>
      <c r="E99" s="106">
        <v>22</v>
      </c>
      <c r="F99" s="106">
        <v>0</v>
      </c>
      <c r="G99" s="106">
        <v>0</v>
      </c>
      <c r="H99" s="106">
        <f t="shared" si="9"/>
        <v>0</v>
      </c>
      <c r="I99" s="106">
        <v>0</v>
      </c>
      <c r="J99" s="106">
        <v>0</v>
      </c>
      <c r="K99" s="106">
        <v>0</v>
      </c>
      <c r="L99" s="106">
        <v>0</v>
      </c>
      <c r="M99" s="106">
        <v>0</v>
      </c>
      <c r="N99" s="106">
        <v>22590553</v>
      </c>
      <c r="O99" s="106">
        <v>0</v>
      </c>
      <c r="P99" s="106">
        <v>0</v>
      </c>
      <c r="Q99" s="107">
        <f t="shared" si="11"/>
        <v>22590553</v>
      </c>
    </row>
    <row r="100" spans="2:17" outlineLevel="2" x14ac:dyDescent="0.25">
      <c r="B100" s="103" t="s">
        <v>81</v>
      </c>
      <c r="C100" s="104">
        <v>832001966</v>
      </c>
      <c r="D100" s="105" t="s">
        <v>158</v>
      </c>
      <c r="E100" s="106">
        <v>120</v>
      </c>
      <c r="F100" s="106">
        <v>0</v>
      </c>
      <c r="G100" s="106">
        <v>0</v>
      </c>
      <c r="H100" s="106">
        <f t="shared" si="9"/>
        <v>0</v>
      </c>
      <c r="I100" s="106">
        <v>0</v>
      </c>
      <c r="J100" s="106">
        <v>0</v>
      </c>
      <c r="K100" s="106">
        <v>0</v>
      </c>
      <c r="L100" s="106">
        <v>0</v>
      </c>
      <c r="M100" s="106">
        <v>0</v>
      </c>
      <c r="N100" s="106">
        <v>339493973</v>
      </c>
      <c r="O100" s="106">
        <v>0</v>
      </c>
      <c r="P100" s="106">
        <v>0</v>
      </c>
      <c r="Q100" s="107">
        <f t="shared" si="11"/>
        <v>339493973</v>
      </c>
    </row>
    <row r="101" spans="2:17" outlineLevel="2" x14ac:dyDescent="0.25">
      <c r="B101" s="103" t="s">
        <v>81</v>
      </c>
      <c r="C101" s="104">
        <v>890001639</v>
      </c>
      <c r="D101" s="105" t="s">
        <v>159</v>
      </c>
      <c r="E101" s="106">
        <v>33</v>
      </c>
      <c r="F101" s="106">
        <v>0</v>
      </c>
      <c r="G101" s="106">
        <v>0</v>
      </c>
      <c r="H101" s="106">
        <f t="shared" si="9"/>
        <v>0</v>
      </c>
      <c r="I101" s="106">
        <v>0</v>
      </c>
      <c r="J101" s="106">
        <v>0</v>
      </c>
      <c r="K101" s="106">
        <v>0</v>
      </c>
      <c r="L101" s="106">
        <v>0</v>
      </c>
      <c r="M101" s="106">
        <v>0</v>
      </c>
      <c r="N101" s="106">
        <v>39775261</v>
      </c>
      <c r="O101" s="106">
        <v>0</v>
      </c>
      <c r="P101" s="106">
        <v>0</v>
      </c>
      <c r="Q101" s="107">
        <f t="shared" si="11"/>
        <v>39775261</v>
      </c>
    </row>
    <row r="102" spans="2:17" outlineLevel="2" x14ac:dyDescent="0.25">
      <c r="B102" s="103" t="s">
        <v>81</v>
      </c>
      <c r="C102" s="104">
        <v>890102006</v>
      </c>
      <c r="D102" s="105" t="s">
        <v>160</v>
      </c>
      <c r="E102" s="106">
        <v>82</v>
      </c>
      <c r="F102" s="106">
        <v>0</v>
      </c>
      <c r="G102" s="106">
        <v>0</v>
      </c>
      <c r="H102" s="106">
        <f t="shared" si="9"/>
        <v>0</v>
      </c>
      <c r="I102" s="106">
        <v>0</v>
      </c>
      <c r="J102" s="106">
        <v>0</v>
      </c>
      <c r="K102" s="106">
        <v>0</v>
      </c>
      <c r="L102" s="106">
        <v>0</v>
      </c>
      <c r="M102" s="106">
        <v>0</v>
      </c>
      <c r="N102" s="106">
        <v>136498728</v>
      </c>
      <c r="O102" s="106">
        <v>0</v>
      </c>
      <c r="P102" s="106">
        <v>0</v>
      </c>
      <c r="Q102" s="107">
        <f t="shared" si="11"/>
        <v>136498728</v>
      </c>
    </row>
    <row r="103" spans="2:17" outlineLevel="2" x14ac:dyDescent="0.25">
      <c r="B103" s="103" t="s">
        <v>81</v>
      </c>
      <c r="C103" s="104">
        <v>890102018</v>
      </c>
      <c r="D103" s="105" t="s">
        <v>161</v>
      </c>
      <c r="E103" s="106">
        <v>1</v>
      </c>
      <c r="F103" s="106">
        <v>0</v>
      </c>
      <c r="G103" s="106">
        <v>0</v>
      </c>
      <c r="H103" s="106">
        <f t="shared" si="9"/>
        <v>0</v>
      </c>
      <c r="I103" s="106">
        <v>0</v>
      </c>
      <c r="J103" s="106">
        <v>0</v>
      </c>
      <c r="K103" s="106">
        <v>0</v>
      </c>
      <c r="L103" s="106">
        <v>0</v>
      </c>
      <c r="M103" s="106">
        <v>0</v>
      </c>
      <c r="N103" s="106">
        <v>593200</v>
      </c>
      <c r="O103" s="106">
        <v>0</v>
      </c>
      <c r="P103" s="106">
        <v>0</v>
      </c>
      <c r="Q103" s="107">
        <f t="shared" si="11"/>
        <v>593200</v>
      </c>
    </row>
    <row r="104" spans="2:17" outlineLevel="2" x14ac:dyDescent="0.25">
      <c r="B104" s="103" t="s">
        <v>81</v>
      </c>
      <c r="C104" s="104">
        <v>890201235</v>
      </c>
      <c r="D104" s="105" t="s">
        <v>141</v>
      </c>
      <c r="E104" s="106">
        <v>2</v>
      </c>
      <c r="F104" s="106">
        <v>0</v>
      </c>
      <c r="G104" s="106">
        <v>0</v>
      </c>
      <c r="H104" s="106">
        <f t="shared" si="9"/>
        <v>0</v>
      </c>
      <c r="I104" s="106">
        <v>0</v>
      </c>
      <c r="J104" s="106">
        <v>0</v>
      </c>
      <c r="K104" s="106">
        <v>0</v>
      </c>
      <c r="L104" s="106">
        <v>0</v>
      </c>
      <c r="M104" s="106">
        <v>0</v>
      </c>
      <c r="N104" s="106">
        <v>12915034</v>
      </c>
      <c r="O104" s="106">
        <v>0</v>
      </c>
      <c r="P104" s="106">
        <v>0</v>
      </c>
      <c r="Q104" s="107">
        <f t="shared" si="11"/>
        <v>12915034</v>
      </c>
    </row>
    <row r="105" spans="2:17" outlineLevel="2" x14ac:dyDescent="0.25">
      <c r="B105" s="103" t="s">
        <v>81</v>
      </c>
      <c r="C105" s="104">
        <v>890399029</v>
      </c>
      <c r="D105" s="105" t="s">
        <v>162</v>
      </c>
      <c r="E105" s="106">
        <v>66</v>
      </c>
      <c r="F105" s="106">
        <v>0</v>
      </c>
      <c r="G105" s="106">
        <v>0</v>
      </c>
      <c r="H105" s="106">
        <f t="shared" si="9"/>
        <v>0</v>
      </c>
      <c r="I105" s="106">
        <v>0</v>
      </c>
      <c r="J105" s="106">
        <v>0</v>
      </c>
      <c r="K105" s="106">
        <v>0</v>
      </c>
      <c r="L105" s="106">
        <v>0</v>
      </c>
      <c r="M105" s="106">
        <v>0</v>
      </c>
      <c r="N105" s="106">
        <v>39101569</v>
      </c>
      <c r="O105" s="106">
        <v>0</v>
      </c>
      <c r="P105" s="106">
        <v>0</v>
      </c>
      <c r="Q105" s="107">
        <f t="shared" si="11"/>
        <v>39101569</v>
      </c>
    </row>
    <row r="106" spans="2:17" outlineLevel="2" x14ac:dyDescent="0.25">
      <c r="B106" s="103" t="s">
        <v>81</v>
      </c>
      <c r="C106" s="104">
        <v>890480126</v>
      </c>
      <c r="D106" s="105" t="s">
        <v>163</v>
      </c>
      <c r="E106" s="106">
        <v>178</v>
      </c>
      <c r="F106" s="106">
        <v>0</v>
      </c>
      <c r="G106" s="106">
        <v>0</v>
      </c>
      <c r="H106" s="106">
        <f t="shared" si="9"/>
        <v>0</v>
      </c>
      <c r="I106" s="106">
        <v>0</v>
      </c>
      <c r="J106" s="106">
        <v>0</v>
      </c>
      <c r="K106" s="106">
        <v>0</v>
      </c>
      <c r="L106" s="106">
        <v>0</v>
      </c>
      <c r="M106" s="106">
        <v>0</v>
      </c>
      <c r="N106" s="106">
        <v>220649775</v>
      </c>
      <c r="O106" s="106">
        <v>0</v>
      </c>
      <c r="P106" s="106">
        <v>0</v>
      </c>
      <c r="Q106" s="107">
        <f t="shared" si="11"/>
        <v>220649775</v>
      </c>
    </row>
    <row r="107" spans="2:17" outlineLevel="2" x14ac:dyDescent="0.25">
      <c r="B107" s="103" t="s">
        <v>81</v>
      </c>
      <c r="C107" s="104">
        <v>890480184</v>
      </c>
      <c r="D107" s="105" t="s">
        <v>164</v>
      </c>
      <c r="E107" s="106">
        <v>6</v>
      </c>
      <c r="F107" s="106">
        <v>0</v>
      </c>
      <c r="G107" s="106">
        <v>0</v>
      </c>
      <c r="H107" s="106">
        <f t="shared" si="9"/>
        <v>0</v>
      </c>
      <c r="I107" s="106">
        <v>0</v>
      </c>
      <c r="J107" s="106">
        <v>0</v>
      </c>
      <c r="K107" s="106">
        <v>0</v>
      </c>
      <c r="L107" s="106">
        <v>0</v>
      </c>
      <c r="M107" s="106">
        <v>57700</v>
      </c>
      <c r="N107" s="106">
        <v>5080218</v>
      </c>
      <c r="O107" s="106">
        <v>0</v>
      </c>
      <c r="P107" s="106">
        <v>0</v>
      </c>
      <c r="Q107" s="107">
        <f t="shared" si="11"/>
        <v>5137918</v>
      </c>
    </row>
    <row r="108" spans="2:17" outlineLevel="2" x14ac:dyDescent="0.25">
      <c r="B108" s="103" t="s">
        <v>81</v>
      </c>
      <c r="C108" s="104">
        <v>890500890</v>
      </c>
      <c r="D108" s="105" t="s">
        <v>165</v>
      </c>
      <c r="E108" s="106">
        <v>46</v>
      </c>
      <c r="F108" s="106">
        <v>0</v>
      </c>
      <c r="G108" s="106">
        <v>0</v>
      </c>
      <c r="H108" s="106">
        <f t="shared" si="9"/>
        <v>0</v>
      </c>
      <c r="I108" s="106">
        <v>0</v>
      </c>
      <c r="J108" s="106">
        <v>0</v>
      </c>
      <c r="K108" s="106">
        <v>0</v>
      </c>
      <c r="L108" s="106">
        <v>0</v>
      </c>
      <c r="M108" s="106">
        <v>0</v>
      </c>
      <c r="N108" s="106">
        <v>111906135</v>
      </c>
      <c r="O108" s="106">
        <v>0</v>
      </c>
      <c r="P108" s="106">
        <v>0</v>
      </c>
      <c r="Q108" s="107">
        <f t="shared" si="11"/>
        <v>111906135</v>
      </c>
    </row>
    <row r="109" spans="2:17" outlineLevel="2" x14ac:dyDescent="0.25">
      <c r="B109" s="103" t="s">
        <v>81</v>
      </c>
      <c r="C109" s="104">
        <v>890716145</v>
      </c>
      <c r="D109" s="105" t="s">
        <v>166</v>
      </c>
      <c r="E109" s="106">
        <v>25</v>
      </c>
      <c r="F109" s="106">
        <v>0</v>
      </c>
      <c r="G109" s="106">
        <v>0</v>
      </c>
      <c r="H109" s="106">
        <f t="shared" si="9"/>
        <v>0</v>
      </c>
      <c r="I109" s="106">
        <v>0</v>
      </c>
      <c r="J109" s="106">
        <v>0</v>
      </c>
      <c r="K109" s="106">
        <v>0</v>
      </c>
      <c r="L109" s="106">
        <v>0</v>
      </c>
      <c r="M109" s="106">
        <v>0</v>
      </c>
      <c r="N109" s="106">
        <v>55324778</v>
      </c>
      <c r="O109" s="106">
        <v>0</v>
      </c>
      <c r="P109" s="106">
        <v>-4471892</v>
      </c>
      <c r="Q109" s="107">
        <f t="shared" si="11"/>
        <v>50852886</v>
      </c>
    </row>
    <row r="110" spans="2:17" outlineLevel="2" x14ac:dyDescent="0.25">
      <c r="B110" s="103" t="s">
        <v>81</v>
      </c>
      <c r="C110" s="104">
        <v>890900286</v>
      </c>
      <c r="D110" s="105" t="s">
        <v>167</v>
      </c>
      <c r="E110" s="106">
        <v>12</v>
      </c>
      <c r="F110" s="106">
        <v>0</v>
      </c>
      <c r="G110" s="106">
        <v>0</v>
      </c>
      <c r="H110" s="106">
        <f t="shared" si="9"/>
        <v>0</v>
      </c>
      <c r="I110" s="106">
        <v>0</v>
      </c>
      <c r="J110" s="106">
        <v>0</v>
      </c>
      <c r="K110" s="106">
        <v>0</v>
      </c>
      <c r="L110" s="106">
        <v>0</v>
      </c>
      <c r="M110" s="106">
        <v>0</v>
      </c>
      <c r="N110" s="106">
        <v>11929048</v>
      </c>
      <c r="O110" s="106">
        <v>0</v>
      </c>
      <c r="P110" s="106">
        <v>0</v>
      </c>
      <c r="Q110" s="107">
        <f t="shared" si="11"/>
        <v>11929048</v>
      </c>
    </row>
    <row r="111" spans="2:17" outlineLevel="2" x14ac:dyDescent="0.25">
      <c r="B111" s="103" t="s">
        <v>81</v>
      </c>
      <c r="C111" s="104">
        <v>890906445</v>
      </c>
      <c r="D111" s="105" t="s">
        <v>168</v>
      </c>
      <c r="E111" s="106">
        <v>1</v>
      </c>
      <c r="F111" s="106">
        <v>0</v>
      </c>
      <c r="G111" s="106">
        <v>0</v>
      </c>
      <c r="H111" s="106">
        <f t="shared" si="9"/>
        <v>0</v>
      </c>
      <c r="I111" s="106">
        <v>0</v>
      </c>
      <c r="J111" s="106">
        <v>0</v>
      </c>
      <c r="K111" s="106">
        <v>0</v>
      </c>
      <c r="L111" s="106">
        <v>0</v>
      </c>
      <c r="M111" s="106">
        <v>0</v>
      </c>
      <c r="N111" s="106">
        <v>103210</v>
      </c>
      <c r="O111" s="106">
        <v>0</v>
      </c>
      <c r="P111" s="106">
        <v>0</v>
      </c>
      <c r="Q111" s="107">
        <f t="shared" si="11"/>
        <v>103210</v>
      </c>
    </row>
    <row r="112" spans="2:17" outlineLevel="2" x14ac:dyDescent="0.25">
      <c r="B112" s="103" t="s">
        <v>81</v>
      </c>
      <c r="C112" s="104">
        <v>890980998</v>
      </c>
      <c r="D112" s="105" t="s">
        <v>169</v>
      </c>
      <c r="E112" s="106">
        <v>2</v>
      </c>
      <c r="F112" s="106">
        <v>0</v>
      </c>
      <c r="G112" s="106">
        <v>0</v>
      </c>
      <c r="H112" s="106">
        <f t="shared" si="9"/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6">
        <v>388357</v>
      </c>
      <c r="O112" s="106">
        <v>0</v>
      </c>
      <c r="P112" s="106">
        <v>0</v>
      </c>
      <c r="Q112" s="107">
        <f t="shared" si="11"/>
        <v>388357</v>
      </c>
    </row>
    <row r="113" spans="2:17" outlineLevel="2" x14ac:dyDescent="0.25">
      <c r="B113" s="103" t="s">
        <v>81</v>
      </c>
      <c r="C113" s="104">
        <v>891180070</v>
      </c>
      <c r="D113" s="105" t="s">
        <v>170</v>
      </c>
      <c r="E113" s="106">
        <v>5</v>
      </c>
      <c r="F113" s="106">
        <v>0</v>
      </c>
      <c r="G113" s="106">
        <v>0</v>
      </c>
      <c r="H113" s="106">
        <f t="shared" si="9"/>
        <v>0</v>
      </c>
      <c r="I113" s="106">
        <v>0</v>
      </c>
      <c r="J113" s="106">
        <v>0</v>
      </c>
      <c r="K113" s="106">
        <v>0</v>
      </c>
      <c r="L113" s="106">
        <v>0</v>
      </c>
      <c r="M113" s="106">
        <v>0</v>
      </c>
      <c r="N113" s="106">
        <v>3542766</v>
      </c>
      <c r="O113" s="106">
        <v>0</v>
      </c>
      <c r="P113" s="106">
        <v>0</v>
      </c>
      <c r="Q113" s="107">
        <f t="shared" si="11"/>
        <v>3542766</v>
      </c>
    </row>
    <row r="114" spans="2:17" outlineLevel="2" x14ac:dyDescent="0.25">
      <c r="B114" s="103" t="s">
        <v>81</v>
      </c>
      <c r="C114" s="104">
        <v>891280001</v>
      </c>
      <c r="D114" s="105" t="s">
        <v>171</v>
      </c>
      <c r="E114" s="106">
        <v>18</v>
      </c>
      <c r="F114" s="106">
        <v>0</v>
      </c>
      <c r="G114" s="106">
        <v>0</v>
      </c>
      <c r="H114" s="106">
        <f t="shared" si="9"/>
        <v>0</v>
      </c>
      <c r="I114" s="106">
        <v>0</v>
      </c>
      <c r="J114" s="106">
        <v>0</v>
      </c>
      <c r="K114" s="106">
        <v>0</v>
      </c>
      <c r="L114" s="106">
        <v>0</v>
      </c>
      <c r="M114" s="106">
        <v>0</v>
      </c>
      <c r="N114" s="106">
        <v>49841835</v>
      </c>
      <c r="O114" s="106">
        <v>0</v>
      </c>
      <c r="P114" s="106">
        <v>0</v>
      </c>
      <c r="Q114" s="107">
        <f t="shared" ref="Q114:Q136" si="13">SUM(H114:P114)</f>
        <v>49841835</v>
      </c>
    </row>
    <row r="115" spans="2:17" outlineLevel="2" x14ac:dyDescent="0.25">
      <c r="B115" s="103" t="s">
        <v>81</v>
      </c>
      <c r="C115" s="104">
        <v>891480085</v>
      </c>
      <c r="D115" s="105" t="s">
        <v>172</v>
      </c>
      <c r="E115" s="106">
        <v>4</v>
      </c>
      <c r="F115" s="106">
        <v>0</v>
      </c>
      <c r="G115" s="106">
        <v>0</v>
      </c>
      <c r="H115" s="106">
        <f t="shared" si="9"/>
        <v>0</v>
      </c>
      <c r="I115" s="106">
        <v>0</v>
      </c>
      <c r="J115" s="106">
        <v>0</v>
      </c>
      <c r="K115" s="106">
        <v>0</v>
      </c>
      <c r="L115" s="106">
        <v>0</v>
      </c>
      <c r="M115" s="106">
        <v>0</v>
      </c>
      <c r="N115" s="106">
        <v>7105823</v>
      </c>
      <c r="O115" s="106">
        <v>0</v>
      </c>
      <c r="P115" s="106">
        <v>0</v>
      </c>
      <c r="Q115" s="107">
        <f t="shared" si="13"/>
        <v>7105823</v>
      </c>
    </row>
    <row r="116" spans="2:17" outlineLevel="2" x14ac:dyDescent="0.25">
      <c r="B116" s="103" t="s">
        <v>81</v>
      </c>
      <c r="C116" s="104">
        <v>891580016</v>
      </c>
      <c r="D116" s="105" t="s">
        <v>173</v>
      </c>
      <c r="E116" s="106">
        <v>19</v>
      </c>
      <c r="F116" s="106">
        <v>0</v>
      </c>
      <c r="G116" s="106">
        <v>0</v>
      </c>
      <c r="H116" s="106">
        <f t="shared" si="9"/>
        <v>0</v>
      </c>
      <c r="I116" s="106">
        <v>0</v>
      </c>
      <c r="J116" s="106">
        <v>0</v>
      </c>
      <c r="K116" s="106">
        <v>0</v>
      </c>
      <c r="L116" s="106">
        <v>0</v>
      </c>
      <c r="M116" s="106">
        <v>0</v>
      </c>
      <c r="N116" s="106">
        <v>42640641</v>
      </c>
      <c r="O116" s="106">
        <v>0</v>
      </c>
      <c r="P116" s="106">
        <v>0</v>
      </c>
      <c r="Q116" s="107">
        <f t="shared" si="13"/>
        <v>42640641</v>
      </c>
    </row>
    <row r="117" spans="2:17" outlineLevel="2" x14ac:dyDescent="0.25">
      <c r="B117" s="103" t="s">
        <v>81</v>
      </c>
      <c r="C117" s="104">
        <v>891680004</v>
      </c>
      <c r="D117" s="105" t="s">
        <v>174</v>
      </c>
      <c r="E117" s="106">
        <v>2</v>
      </c>
      <c r="F117" s="106">
        <v>0</v>
      </c>
      <c r="G117" s="106">
        <v>0</v>
      </c>
      <c r="H117" s="106">
        <f t="shared" si="9"/>
        <v>0</v>
      </c>
      <c r="I117" s="106">
        <v>0</v>
      </c>
      <c r="J117" s="106">
        <v>0</v>
      </c>
      <c r="K117" s="106">
        <v>0</v>
      </c>
      <c r="L117" s="106">
        <v>0</v>
      </c>
      <c r="M117" s="106">
        <v>0</v>
      </c>
      <c r="N117" s="106">
        <v>32352432</v>
      </c>
      <c r="O117" s="106">
        <v>0</v>
      </c>
      <c r="P117" s="106">
        <v>0</v>
      </c>
      <c r="Q117" s="107">
        <f t="shared" si="13"/>
        <v>32352432</v>
      </c>
    </row>
    <row r="118" spans="2:17" outlineLevel="2" x14ac:dyDescent="0.25">
      <c r="B118" s="103" t="s">
        <v>81</v>
      </c>
      <c r="C118" s="104">
        <v>891780009</v>
      </c>
      <c r="D118" s="105" t="s">
        <v>175</v>
      </c>
      <c r="E118" s="106">
        <v>2</v>
      </c>
      <c r="F118" s="106">
        <v>0</v>
      </c>
      <c r="G118" s="106">
        <v>0</v>
      </c>
      <c r="H118" s="106">
        <f t="shared" si="9"/>
        <v>0</v>
      </c>
      <c r="I118" s="106">
        <v>0</v>
      </c>
      <c r="J118" s="106">
        <v>0</v>
      </c>
      <c r="K118" s="106">
        <v>0</v>
      </c>
      <c r="L118" s="106">
        <v>0</v>
      </c>
      <c r="M118" s="106">
        <v>0</v>
      </c>
      <c r="N118" s="106">
        <v>1371417</v>
      </c>
      <c r="O118" s="106">
        <v>0</v>
      </c>
      <c r="P118" s="106">
        <v>0</v>
      </c>
      <c r="Q118" s="107">
        <f t="shared" si="13"/>
        <v>1371417</v>
      </c>
    </row>
    <row r="119" spans="2:17" outlineLevel="2" x14ac:dyDescent="0.25">
      <c r="B119" s="103" t="s">
        <v>81</v>
      </c>
      <c r="C119" s="104">
        <v>891800498</v>
      </c>
      <c r="D119" s="105" t="s">
        <v>176</v>
      </c>
      <c r="E119" s="106">
        <v>30</v>
      </c>
      <c r="F119" s="106">
        <v>0</v>
      </c>
      <c r="G119" s="106">
        <v>0</v>
      </c>
      <c r="H119" s="106">
        <f t="shared" si="9"/>
        <v>0</v>
      </c>
      <c r="I119" s="106">
        <v>0</v>
      </c>
      <c r="J119" s="106">
        <v>0</v>
      </c>
      <c r="K119" s="106">
        <v>0</v>
      </c>
      <c r="L119" s="106">
        <v>0</v>
      </c>
      <c r="M119" s="106">
        <v>0</v>
      </c>
      <c r="N119" s="106">
        <v>65493898</v>
      </c>
      <c r="O119" s="106">
        <v>0</v>
      </c>
      <c r="P119" s="106">
        <v>-3192579</v>
      </c>
      <c r="Q119" s="107">
        <f t="shared" si="13"/>
        <v>62301319</v>
      </c>
    </row>
    <row r="120" spans="2:17" outlineLevel="2" x14ac:dyDescent="0.25">
      <c r="B120" s="103" t="s">
        <v>81</v>
      </c>
      <c r="C120" s="104">
        <v>891855502</v>
      </c>
      <c r="D120" s="105" t="s">
        <v>177</v>
      </c>
      <c r="E120" s="106">
        <v>12</v>
      </c>
      <c r="F120" s="106">
        <v>0</v>
      </c>
      <c r="G120" s="106">
        <v>0</v>
      </c>
      <c r="H120" s="106">
        <f t="shared" si="9"/>
        <v>0</v>
      </c>
      <c r="I120" s="106">
        <v>0</v>
      </c>
      <c r="J120" s="106">
        <v>0</v>
      </c>
      <c r="K120" s="106">
        <v>0</v>
      </c>
      <c r="L120" s="106">
        <v>0</v>
      </c>
      <c r="M120" s="106">
        <v>0</v>
      </c>
      <c r="N120" s="106">
        <v>247001022.13</v>
      </c>
      <c r="O120" s="106">
        <v>0</v>
      </c>
      <c r="P120" s="106">
        <v>0</v>
      </c>
      <c r="Q120" s="107">
        <f t="shared" si="13"/>
        <v>247001022.13</v>
      </c>
    </row>
    <row r="121" spans="2:17" outlineLevel="2" x14ac:dyDescent="0.25">
      <c r="B121" s="103" t="s">
        <v>81</v>
      </c>
      <c r="C121" s="104">
        <v>892000148</v>
      </c>
      <c r="D121" s="105" t="s">
        <v>178</v>
      </c>
      <c r="E121" s="106">
        <v>83</v>
      </c>
      <c r="F121" s="106">
        <v>0</v>
      </c>
      <c r="G121" s="106">
        <v>0</v>
      </c>
      <c r="H121" s="106">
        <f t="shared" si="9"/>
        <v>0</v>
      </c>
      <c r="I121" s="106">
        <v>0</v>
      </c>
      <c r="J121" s="106">
        <v>0</v>
      </c>
      <c r="K121" s="106">
        <v>0</v>
      </c>
      <c r="L121" s="106">
        <v>0</v>
      </c>
      <c r="M121" s="106">
        <v>0</v>
      </c>
      <c r="N121" s="106">
        <v>138738048</v>
      </c>
      <c r="O121" s="106">
        <v>0</v>
      </c>
      <c r="P121" s="106">
        <v>0</v>
      </c>
      <c r="Q121" s="107">
        <f t="shared" si="13"/>
        <v>138738048</v>
      </c>
    </row>
    <row r="122" spans="2:17" outlineLevel="2" x14ac:dyDescent="0.25">
      <c r="B122" s="103" t="s">
        <v>81</v>
      </c>
      <c r="C122" s="104">
        <v>892001476</v>
      </c>
      <c r="D122" s="105" t="s">
        <v>179</v>
      </c>
      <c r="E122" s="106">
        <v>12</v>
      </c>
      <c r="F122" s="106">
        <v>0</v>
      </c>
      <c r="G122" s="106">
        <v>0</v>
      </c>
      <c r="H122" s="106">
        <f t="shared" si="9"/>
        <v>0</v>
      </c>
      <c r="I122" s="106">
        <v>0</v>
      </c>
      <c r="J122" s="106">
        <v>0</v>
      </c>
      <c r="K122" s="106">
        <v>0</v>
      </c>
      <c r="L122" s="106">
        <v>0</v>
      </c>
      <c r="M122" s="106">
        <v>0</v>
      </c>
      <c r="N122" s="106">
        <v>49147964</v>
      </c>
      <c r="O122" s="106">
        <v>0</v>
      </c>
      <c r="P122" s="106">
        <v>0</v>
      </c>
      <c r="Q122" s="107">
        <f t="shared" si="13"/>
        <v>49147964</v>
      </c>
    </row>
    <row r="123" spans="2:17" outlineLevel="2" x14ac:dyDescent="0.25">
      <c r="B123" s="103" t="s">
        <v>81</v>
      </c>
      <c r="C123" s="104">
        <v>892099120</v>
      </c>
      <c r="D123" s="105" t="s">
        <v>180</v>
      </c>
      <c r="E123" s="106">
        <v>4</v>
      </c>
      <c r="F123" s="106">
        <v>0</v>
      </c>
      <c r="G123" s="106">
        <v>0</v>
      </c>
      <c r="H123" s="106">
        <f t="shared" si="9"/>
        <v>0</v>
      </c>
      <c r="I123" s="106">
        <v>0</v>
      </c>
      <c r="J123" s="106">
        <v>0</v>
      </c>
      <c r="K123" s="106">
        <v>0</v>
      </c>
      <c r="L123" s="106">
        <v>0</v>
      </c>
      <c r="M123" s="106">
        <v>0</v>
      </c>
      <c r="N123" s="106">
        <v>1520282</v>
      </c>
      <c r="O123" s="106">
        <v>0</v>
      </c>
      <c r="P123" s="106">
        <v>0</v>
      </c>
      <c r="Q123" s="107">
        <f t="shared" si="13"/>
        <v>1520282</v>
      </c>
    </row>
    <row r="124" spans="2:17" outlineLevel="2" x14ac:dyDescent="0.25">
      <c r="B124" s="103" t="s">
        <v>81</v>
      </c>
      <c r="C124" s="104">
        <v>892099216</v>
      </c>
      <c r="D124" s="105" t="s">
        <v>181</v>
      </c>
      <c r="E124" s="106">
        <v>2</v>
      </c>
      <c r="F124" s="106">
        <v>0</v>
      </c>
      <c r="G124" s="106">
        <v>0</v>
      </c>
      <c r="H124" s="106">
        <f t="shared" si="9"/>
        <v>0</v>
      </c>
      <c r="I124" s="106">
        <v>0</v>
      </c>
      <c r="J124" s="106">
        <v>0</v>
      </c>
      <c r="K124" s="106">
        <v>0</v>
      </c>
      <c r="L124" s="106">
        <v>0</v>
      </c>
      <c r="M124" s="106">
        <v>5610703</v>
      </c>
      <c r="N124" s="106">
        <v>0</v>
      </c>
      <c r="O124" s="106">
        <v>0</v>
      </c>
      <c r="P124" s="106">
        <v>0</v>
      </c>
      <c r="Q124" s="107">
        <f t="shared" si="13"/>
        <v>5610703</v>
      </c>
    </row>
    <row r="125" spans="2:17" outlineLevel="2" x14ac:dyDescent="0.25">
      <c r="B125" s="103" t="s">
        <v>81</v>
      </c>
      <c r="C125" s="104">
        <v>892099324</v>
      </c>
      <c r="D125" s="105" t="s">
        <v>299</v>
      </c>
      <c r="E125" s="106">
        <v>1</v>
      </c>
      <c r="F125" s="106">
        <v>0</v>
      </c>
      <c r="G125" s="106">
        <v>82100</v>
      </c>
      <c r="H125" s="106">
        <f t="shared" si="9"/>
        <v>82100</v>
      </c>
      <c r="I125" s="106">
        <v>0</v>
      </c>
      <c r="J125" s="106">
        <v>0</v>
      </c>
      <c r="K125" s="106">
        <v>0</v>
      </c>
      <c r="L125" s="106">
        <v>0</v>
      </c>
      <c r="M125" s="106">
        <v>0</v>
      </c>
      <c r="N125" s="106">
        <v>0</v>
      </c>
      <c r="O125" s="106">
        <v>0</v>
      </c>
      <c r="P125" s="106">
        <v>0</v>
      </c>
      <c r="Q125" s="107">
        <f t="shared" si="13"/>
        <v>82100</v>
      </c>
    </row>
    <row r="126" spans="2:17" outlineLevel="2" x14ac:dyDescent="0.25">
      <c r="B126" s="103" t="s">
        <v>81</v>
      </c>
      <c r="C126" s="104">
        <v>892115003</v>
      </c>
      <c r="D126" s="105" t="s">
        <v>182</v>
      </c>
      <c r="E126" s="106">
        <v>53</v>
      </c>
      <c r="F126" s="106">
        <v>0</v>
      </c>
      <c r="G126" s="106">
        <v>0</v>
      </c>
      <c r="H126" s="106">
        <f t="shared" si="9"/>
        <v>0</v>
      </c>
      <c r="I126" s="106">
        <v>0</v>
      </c>
      <c r="J126" s="106">
        <v>0</v>
      </c>
      <c r="K126" s="106">
        <v>0</v>
      </c>
      <c r="L126" s="106">
        <v>0</v>
      </c>
      <c r="M126" s="106">
        <v>0</v>
      </c>
      <c r="N126" s="106">
        <v>162904712</v>
      </c>
      <c r="O126" s="106">
        <v>0</v>
      </c>
      <c r="P126" s="106">
        <v>0</v>
      </c>
      <c r="Q126" s="107">
        <f t="shared" si="13"/>
        <v>162904712</v>
      </c>
    </row>
    <row r="127" spans="2:17" outlineLevel="2" x14ac:dyDescent="0.25">
      <c r="B127" s="103" t="s">
        <v>81</v>
      </c>
      <c r="C127" s="104">
        <v>892280016</v>
      </c>
      <c r="D127" s="105" t="s">
        <v>183</v>
      </c>
      <c r="E127" s="106">
        <v>13</v>
      </c>
      <c r="F127" s="106">
        <v>0</v>
      </c>
      <c r="G127" s="106">
        <v>0</v>
      </c>
      <c r="H127" s="106">
        <f t="shared" si="9"/>
        <v>0</v>
      </c>
      <c r="I127" s="106">
        <v>0</v>
      </c>
      <c r="J127" s="106">
        <v>0</v>
      </c>
      <c r="K127" s="106">
        <v>0</v>
      </c>
      <c r="L127" s="106">
        <v>0</v>
      </c>
      <c r="M127" s="106">
        <v>0</v>
      </c>
      <c r="N127" s="106">
        <v>2317688</v>
      </c>
      <c r="O127" s="106">
        <v>0</v>
      </c>
      <c r="P127" s="106">
        <v>0</v>
      </c>
      <c r="Q127" s="107">
        <f t="shared" si="13"/>
        <v>2317688</v>
      </c>
    </row>
    <row r="128" spans="2:17" outlineLevel="2" x14ac:dyDescent="0.25">
      <c r="B128" s="103" t="s">
        <v>81</v>
      </c>
      <c r="C128" s="104">
        <v>892280021</v>
      </c>
      <c r="D128" s="105" t="s">
        <v>184</v>
      </c>
      <c r="E128" s="106">
        <v>52</v>
      </c>
      <c r="F128" s="106">
        <v>0</v>
      </c>
      <c r="G128" s="106">
        <v>0</v>
      </c>
      <c r="H128" s="106">
        <f t="shared" si="9"/>
        <v>0</v>
      </c>
      <c r="I128" s="106">
        <v>0</v>
      </c>
      <c r="J128" s="106">
        <v>0</v>
      </c>
      <c r="K128" s="106">
        <v>0</v>
      </c>
      <c r="L128" s="106">
        <v>0</v>
      </c>
      <c r="M128" s="106">
        <v>0</v>
      </c>
      <c r="N128" s="106">
        <v>37031642</v>
      </c>
      <c r="O128" s="106">
        <v>0</v>
      </c>
      <c r="P128" s="106">
        <v>0</v>
      </c>
      <c r="Q128" s="107">
        <f t="shared" si="13"/>
        <v>37031642</v>
      </c>
    </row>
    <row r="129" spans="2:17" outlineLevel="2" x14ac:dyDescent="0.25">
      <c r="B129" s="103" t="s">
        <v>81</v>
      </c>
      <c r="C129" s="104">
        <v>892399999</v>
      </c>
      <c r="D129" s="105" t="s">
        <v>185</v>
      </c>
      <c r="E129" s="106">
        <v>38</v>
      </c>
      <c r="F129" s="106">
        <v>0</v>
      </c>
      <c r="G129" s="106">
        <v>0</v>
      </c>
      <c r="H129" s="106">
        <f t="shared" si="9"/>
        <v>0</v>
      </c>
      <c r="I129" s="106">
        <v>0</v>
      </c>
      <c r="J129" s="106">
        <v>0</v>
      </c>
      <c r="K129" s="106">
        <v>0</v>
      </c>
      <c r="L129" s="106">
        <v>0</v>
      </c>
      <c r="M129" s="106">
        <v>0</v>
      </c>
      <c r="N129" s="106">
        <v>91423267</v>
      </c>
      <c r="O129" s="106">
        <v>0</v>
      </c>
      <c r="P129" s="106">
        <v>0</v>
      </c>
      <c r="Q129" s="107">
        <f t="shared" si="13"/>
        <v>91423267</v>
      </c>
    </row>
    <row r="130" spans="2:17" outlineLevel="2" x14ac:dyDescent="0.25">
      <c r="B130" s="103" t="s">
        <v>81</v>
      </c>
      <c r="C130" s="104">
        <v>899999114</v>
      </c>
      <c r="D130" s="105" t="s">
        <v>186</v>
      </c>
      <c r="E130" s="106">
        <v>226</v>
      </c>
      <c r="F130" s="106">
        <v>0</v>
      </c>
      <c r="G130" s="106">
        <v>4168750</v>
      </c>
      <c r="H130" s="106">
        <f t="shared" si="9"/>
        <v>4168750</v>
      </c>
      <c r="I130" s="106">
        <v>0</v>
      </c>
      <c r="J130" s="106">
        <v>0</v>
      </c>
      <c r="K130" s="106">
        <v>0</v>
      </c>
      <c r="L130" s="106">
        <v>0</v>
      </c>
      <c r="M130" s="106">
        <v>0</v>
      </c>
      <c r="N130" s="106">
        <v>596000544.03999996</v>
      </c>
      <c r="O130" s="106">
        <v>0</v>
      </c>
      <c r="P130" s="106">
        <v>-1458314</v>
      </c>
      <c r="Q130" s="107">
        <f t="shared" si="13"/>
        <v>598710980.03999996</v>
      </c>
    </row>
    <row r="131" spans="2:17" outlineLevel="2" x14ac:dyDescent="0.25">
      <c r="B131" s="103" t="s">
        <v>81</v>
      </c>
      <c r="C131" s="104">
        <v>899999336</v>
      </c>
      <c r="D131" s="105" t="s">
        <v>187</v>
      </c>
      <c r="E131" s="106">
        <v>118</v>
      </c>
      <c r="F131" s="106">
        <v>0</v>
      </c>
      <c r="G131" s="106">
        <v>0</v>
      </c>
      <c r="H131" s="106">
        <f t="shared" si="9"/>
        <v>0</v>
      </c>
      <c r="I131" s="106">
        <v>0</v>
      </c>
      <c r="J131" s="106">
        <v>0</v>
      </c>
      <c r="K131" s="106">
        <v>0</v>
      </c>
      <c r="L131" s="106">
        <v>0</v>
      </c>
      <c r="M131" s="106">
        <v>0</v>
      </c>
      <c r="N131" s="106">
        <v>252842260.22</v>
      </c>
      <c r="O131" s="106">
        <v>0</v>
      </c>
      <c r="P131" s="106">
        <v>0</v>
      </c>
      <c r="Q131" s="107">
        <f t="shared" si="13"/>
        <v>252842260.22</v>
      </c>
    </row>
    <row r="132" spans="2:17" ht="12" outlineLevel="2" thickBot="1" x14ac:dyDescent="0.3">
      <c r="B132" s="103" t="s">
        <v>81</v>
      </c>
      <c r="C132" s="104">
        <v>900034608</v>
      </c>
      <c r="D132" s="105" t="s">
        <v>188</v>
      </c>
      <c r="E132" s="106">
        <v>21</v>
      </c>
      <c r="F132" s="106">
        <v>0</v>
      </c>
      <c r="G132" s="106">
        <v>0</v>
      </c>
      <c r="H132" s="106">
        <f t="shared" si="9"/>
        <v>0</v>
      </c>
      <c r="I132" s="106">
        <v>0</v>
      </c>
      <c r="J132" s="106">
        <v>0</v>
      </c>
      <c r="K132" s="106">
        <v>0</v>
      </c>
      <c r="L132" s="106">
        <v>0</v>
      </c>
      <c r="M132" s="106">
        <v>0</v>
      </c>
      <c r="N132" s="106">
        <v>381891864.48000002</v>
      </c>
      <c r="O132" s="106">
        <v>0</v>
      </c>
      <c r="P132" s="106">
        <v>0</v>
      </c>
      <c r="Q132" s="107">
        <f t="shared" si="13"/>
        <v>381891864.48000002</v>
      </c>
    </row>
    <row r="133" spans="2:17" ht="12" outlineLevel="1" thickBot="1" x14ac:dyDescent="0.3">
      <c r="B133" s="45" t="s">
        <v>83</v>
      </c>
      <c r="C133" s="92"/>
      <c r="D133" s="93"/>
      <c r="E133" s="94">
        <f t="shared" ref="E133:Q133" si="14">SUBTOTAL(9,E83:E132)</f>
        <v>2057</v>
      </c>
      <c r="F133" s="94">
        <f t="shared" si="14"/>
        <v>0</v>
      </c>
      <c r="G133" s="94">
        <f t="shared" si="14"/>
        <v>4250850</v>
      </c>
      <c r="H133" s="94">
        <f t="shared" si="14"/>
        <v>4250850</v>
      </c>
      <c r="I133" s="94">
        <f t="shared" si="14"/>
        <v>0</v>
      </c>
      <c r="J133" s="94">
        <f t="shared" si="14"/>
        <v>0</v>
      </c>
      <c r="K133" s="94">
        <f t="shared" si="14"/>
        <v>0</v>
      </c>
      <c r="L133" s="94">
        <f t="shared" si="14"/>
        <v>0</v>
      </c>
      <c r="M133" s="94">
        <f t="shared" si="14"/>
        <v>5668403</v>
      </c>
      <c r="N133" s="94">
        <f t="shared" si="14"/>
        <v>4375309913.5500002</v>
      </c>
      <c r="O133" s="94">
        <f t="shared" si="14"/>
        <v>0</v>
      </c>
      <c r="P133" s="94">
        <f t="shared" si="14"/>
        <v>-13412379.58</v>
      </c>
      <c r="Q133" s="95">
        <f t="shared" si="14"/>
        <v>4371816786.9700003</v>
      </c>
    </row>
    <row r="134" spans="2:17" outlineLevel="2" x14ac:dyDescent="0.25">
      <c r="B134" s="103" t="s">
        <v>82</v>
      </c>
      <c r="C134" s="104">
        <v>800037166</v>
      </c>
      <c r="D134" s="105" t="s">
        <v>189</v>
      </c>
      <c r="E134" s="106">
        <v>1</v>
      </c>
      <c r="F134" s="106">
        <v>0</v>
      </c>
      <c r="G134" s="106">
        <v>0</v>
      </c>
      <c r="H134" s="106">
        <f t="shared" si="9"/>
        <v>0</v>
      </c>
      <c r="I134" s="106">
        <v>0</v>
      </c>
      <c r="J134" s="106">
        <v>0</v>
      </c>
      <c r="K134" s="106">
        <v>0</v>
      </c>
      <c r="L134" s="106">
        <v>0</v>
      </c>
      <c r="M134" s="106">
        <v>128622</v>
      </c>
      <c r="N134" s="106">
        <v>0</v>
      </c>
      <c r="O134" s="106">
        <v>0</v>
      </c>
      <c r="P134" s="106">
        <v>0</v>
      </c>
      <c r="Q134" s="107">
        <f t="shared" si="13"/>
        <v>128622</v>
      </c>
    </row>
    <row r="135" spans="2:17" outlineLevel="2" x14ac:dyDescent="0.25">
      <c r="B135" s="103" t="s">
        <v>82</v>
      </c>
      <c r="C135" s="104">
        <v>800044113</v>
      </c>
      <c r="D135" s="105" t="s">
        <v>190</v>
      </c>
      <c r="E135" s="106">
        <v>1</v>
      </c>
      <c r="F135" s="106">
        <v>0</v>
      </c>
      <c r="G135" s="106">
        <v>0</v>
      </c>
      <c r="H135" s="106">
        <f t="shared" si="9"/>
        <v>0</v>
      </c>
      <c r="I135" s="106">
        <v>0</v>
      </c>
      <c r="J135" s="106">
        <v>0</v>
      </c>
      <c r="K135" s="106">
        <v>0</v>
      </c>
      <c r="L135" s="106">
        <v>0</v>
      </c>
      <c r="M135" s="106">
        <v>0</v>
      </c>
      <c r="N135" s="106">
        <v>2324241</v>
      </c>
      <c r="O135" s="106">
        <v>0</v>
      </c>
      <c r="P135" s="106">
        <v>0</v>
      </c>
      <c r="Q135" s="107">
        <f t="shared" si="13"/>
        <v>2324241</v>
      </c>
    </row>
    <row r="136" spans="2:17" outlineLevel="2" x14ac:dyDescent="0.25">
      <c r="B136" s="103" t="s">
        <v>82</v>
      </c>
      <c r="C136" s="104">
        <v>800079035</v>
      </c>
      <c r="D136" s="105" t="s">
        <v>191</v>
      </c>
      <c r="E136" s="106">
        <v>1</v>
      </c>
      <c r="F136" s="106">
        <v>0</v>
      </c>
      <c r="G136" s="106">
        <v>0</v>
      </c>
      <c r="H136" s="106">
        <f t="shared" si="9"/>
        <v>0</v>
      </c>
      <c r="I136" s="106">
        <v>0</v>
      </c>
      <c r="J136" s="106">
        <v>0</v>
      </c>
      <c r="K136" s="106">
        <v>0</v>
      </c>
      <c r="L136" s="106">
        <v>0</v>
      </c>
      <c r="M136" s="106">
        <v>0</v>
      </c>
      <c r="N136" s="106">
        <v>56451</v>
      </c>
      <c r="O136" s="106">
        <v>0</v>
      </c>
      <c r="P136" s="106">
        <v>0</v>
      </c>
      <c r="Q136" s="107">
        <f t="shared" si="13"/>
        <v>56451</v>
      </c>
    </row>
    <row r="137" spans="2:17" outlineLevel="2" x14ac:dyDescent="0.25">
      <c r="B137" s="103" t="s">
        <v>82</v>
      </c>
      <c r="C137" s="104">
        <v>800095466</v>
      </c>
      <c r="D137" s="105" t="s">
        <v>192</v>
      </c>
      <c r="E137" s="106">
        <v>1</v>
      </c>
      <c r="F137" s="106">
        <v>0</v>
      </c>
      <c r="G137" s="106">
        <v>0</v>
      </c>
      <c r="H137" s="106">
        <f t="shared" si="9"/>
        <v>0</v>
      </c>
      <c r="I137" s="106">
        <v>0</v>
      </c>
      <c r="J137" s="106">
        <v>0</v>
      </c>
      <c r="K137" s="106">
        <v>0</v>
      </c>
      <c r="L137" s="106">
        <v>0</v>
      </c>
      <c r="M137" s="106">
        <v>0</v>
      </c>
      <c r="N137" s="106">
        <v>51300</v>
      </c>
      <c r="O137" s="106">
        <v>0</v>
      </c>
      <c r="P137" s="106">
        <v>0</v>
      </c>
      <c r="Q137" s="107">
        <f t="shared" ref="Q137:Q175" si="15">SUM(H137:P137)</f>
        <v>51300</v>
      </c>
    </row>
    <row r="138" spans="2:17" outlineLevel="2" x14ac:dyDescent="0.25">
      <c r="B138" s="103" t="s">
        <v>82</v>
      </c>
      <c r="C138" s="104">
        <v>800096595</v>
      </c>
      <c r="D138" s="105" t="s">
        <v>193</v>
      </c>
      <c r="E138" s="106">
        <v>1</v>
      </c>
      <c r="F138" s="106">
        <v>0</v>
      </c>
      <c r="G138" s="106">
        <v>0</v>
      </c>
      <c r="H138" s="106">
        <f t="shared" si="9"/>
        <v>0</v>
      </c>
      <c r="I138" s="106">
        <v>0</v>
      </c>
      <c r="J138" s="106">
        <v>0</v>
      </c>
      <c r="K138" s="106">
        <v>0</v>
      </c>
      <c r="L138" s="106">
        <v>0</v>
      </c>
      <c r="M138" s="106">
        <v>0</v>
      </c>
      <c r="N138" s="106">
        <v>77900</v>
      </c>
      <c r="O138" s="106">
        <v>0</v>
      </c>
      <c r="P138" s="106">
        <v>0</v>
      </c>
      <c r="Q138" s="107">
        <f t="shared" si="15"/>
        <v>77900</v>
      </c>
    </row>
    <row r="139" spans="2:17" outlineLevel="2" x14ac:dyDescent="0.25">
      <c r="B139" s="103" t="s">
        <v>82</v>
      </c>
      <c r="C139" s="104">
        <v>800098195</v>
      </c>
      <c r="D139" s="105" t="s">
        <v>194</v>
      </c>
      <c r="E139" s="106">
        <v>1</v>
      </c>
      <c r="F139" s="106">
        <v>0</v>
      </c>
      <c r="G139" s="106">
        <v>0</v>
      </c>
      <c r="H139" s="106">
        <f t="shared" si="9"/>
        <v>0</v>
      </c>
      <c r="I139" s="106">
        <v>0</v>
      </c>
      <c r="J139" s="106">
        <v>0</v>
      </c>
      <c r="K139" s="106">
        <v>0</v>
      </c>
      <c r="L139" s="106">
        <v>0</v>
      </c>
      <c r="M139" s="106">
        <v>0</v>
      </c>
      <c r="N139" s="106">
        <v>7750924</v>
      </c>
      <c r="O139" s="106">
        <v>0</v>
      </c>
      <c r="P139" s="106">
        <v>0</v>
      </c>
      <c r="Q139" s="107">
        <f t="shared" si="15"/>
        <v>7750924</v>
      </c>
    </row>
    <row r="140" spans="2:17" outlineLevel="2" x14ac:dyDescent="0.25">
      <c r="B140" s="103" t="s">
        <v>82</v>
      </c>
      <c r="C140" s="104">
        <v>800100053</v>
      </c>
      <c r="D140" s="105" t="s">
        <v>195</v>
      </c>
      <c r="E140" s="106">
        <v>2</v>
      </c>
      <c r="F140" s="106">
        <v>0</v>
      </c>
      <c r="G140" s="106">
        <v>0</v>
      </c>
      <c r="H140" s="106">
        <f t="shared" si="9"/>
        <v>0</v>
      </c>
      <c r="I140" s="106">
        <v>0</v>
      </c>
      <c r="J140" s="106">
        <v>0</v>
      </c>
      <c r="K140" s="106">
        <v>0</v>
      </c>
      <c r="L140" s="106">
        <v>0</v>
      </c>
      <c r="M140" s="106">
        <v>0</v>
      </c>
      <c r="N140" s="106">
        <v>148770</v>
      </c>
      <c r="O140" s="106">
        <v>0</v>
      </c>
      <c r="P140" s="106">
        <v>0</v>
      </c>
      <c r="Q140" s="107">
        <f t="shared" si="15"/>
        <v>148770</v>
      </c>
    </row>
    <row r="141" spans="2:17" outlineLevel="2" x14ac:dyDescent="0.25">
      <c r="B141" s="103" t="s">
        <v>82</v>
      </c>
      <c r="C141" s="104">
        <v>800100145</v>
      </c>
      <c r="D141" s="105" t="s">
        <v>196</v>
      </c>
      <c r="E141" s="106">
        <v>2</v>
      </c>
      <c r="F141" s="106">
        <v>0</v>
      </c>
      <c r="G141" s="106">
        <v>0</v>
      </c>
      <c r="H141" s="106">
        <f t="shared" ref="H141:H215" si="16">+F141+G141</f>
        <v>0</v>
      </c>
      <c r="I141" s="106">
        <v>0</v>
      </c>
      <c r="J141" s="106">
        <v>0</v>
      </c>
      <c r="K141" s="106">
        <v>0</v>
      </c>
      <c r="L141" s="106">
        <v>0</v>
      </c>
      <c r="M141" s="106">
        <v>0</v>
      </c>
      <c r="N141" s="106">
        <v>90600</v>
      </c>
      <c r="O141" s="106">
        <v>0</v>
      </c>
      <c r="P141" s="106">
        <v>0</v>
      </c>
      <c r="Q141" s="107">
        <f t="shared" si="15"/>
        <v>90600</v>
      </c>
    </row>
    <row r="142" spans="2:17" outlineLevel="2" x14ac:dyDescent="0.25">
      <c r="B142" s="103" t="s">
        <v>82</v>
      </c>
      <c r="C142" s="104">
        <v>800128428</v>
      </c>
      <c r="D142" s="105" t="s">
        <v>197</v>
      </c>
      <c r="E142" s="106">
        <v>1</v>
      </c>
      <c r="F142" s="106">
        <v>0</v>
      </c>
      <c r="G142" s="106">
        <v>0</v>
      </c>
      <c r="H142" s="106">
        <f t="shared" si="16"/>
        <v>0</v>
      </c>
      <c r="I142" s="106">
        <v>0</v>
      </c>
      <c r="J142" s="106">
        <v>0</v>
      </c>
      <c r="K142" s="106">
        <v>0</v>
      </c>
      <c r="L142" s="106">
        <v>0</v>
      </c>
      <c r="M142" s="106">
        <v>0</v>
      </c>
      <c r="N142" s="106">
        <v>102642</v>
      </c>
      <c r="O142" s="106">
        <v>0</v>
      </c>
      <c r="P142" s="106">
        <v>0</v>
      </c>
      <c r="Q142" s="107">
        <f t="shared" si="15"/>
        <v>102642</v>
      </c>
    </row>
    <row r="143" spans="2:17" outlineLevel="2" x14ac:dyDescent="0.25">
      <c r="B143" s="103" t="s">
        <v>82</v>
      </c>
      <c r="C143" s="104">
        <v>806001439</v>
      </c>
      <c r="D143" s="105" t="s">
        <v>198</v>
      </c>
      <c r="E143" s="106">
        <v>1</v>
      </c>
      <c r="F143" s="106">
        <v>0</v>
      </c>
      <c r="G143" s="106">
        <v>0</v>
      </c>
      <c r="H143" s="106">
        <f t="shared" si="16"/>
        <v>0</v>
      </c>
      <c r="I143" s="106">
        <v>0</v>
      </c>
      <c r="J143" s="106">
        <v>0</v>
      </c>
      <c r="K143" s="106">
        <v>0</v>
      </c>
      <c r="L143" s="106">
        <v>0</v>
      </c>
      <c r="M143" s="106">
        <v>0</v>
      </c>
      <c r="N143" s="106">
        <v>48700</v>
      </c>
      <c r="O143" s="106">
        <v>0</v>
      </c>
      <c r="P143" s="106">
        <v>0</v>
      </c>
      <c r="Q143" s="107">
        <f t="shared" si="15"/>
        <v>48700</v>
      </c>
    </row>
    <row r="144" spans="2:17" outlineLevel="2" x14ac:dyDescent="0.25">
      <c r="B144" s="103" t="s">
        <v>82</v>
      </c>
      <c r="C144" s="104">
        <v>890112371</v>
      </c>
      <c r="D144" s="105" t="s">
        <v>199</v>
      </c>
      <c r="E144" s="106">
        <v>1</v>
      </c>
      <c r="F144" s="106">
        <v>0</v>
      </c>
      <c r="G144" s="106">
        <v>0</v>
      </c>
      <c r="H144" s="106">
        <f t="shared" si="16"/>
        <v>0</v>
      </c>
      <c r="I144" s="106">
        <v>0</v>
      </c>
      <c r="J144" s="106">
        <v>0</v>
      </c>
      <c r="K144" s="106">
        <v>0</v>
      </c>
      <c r="L144" s="106">
        <v>0</v>
      </c>
      <c r="M144" s="106">
        <v>0</v>
      </c>
      <c r="N144" s="106">
        <v>48700</v>
      </c>
      <c r="O144" s="106">
        <v>0</v>
      </c>
      <c r="P144" s="106">
        <v>0</v>
      </c>
      <c r="Q144" s="107">
        <f t="shared" si="15"/>
        <v>48700</v>
      </c>
    </row>
    <row r="145" spans="2:17" outlineLevel="2" x14ac:dyDescent="0.25">
      <c r="B145" s="103" t="s">
        <v>82</v>
      </c>
      <c r="C145" s="104">
        <v>890201190</v>
      </c>
      <c r="D145" s="105" t="s">
        <v>200</v>
      </c>
      <c r="E145" s="106">
        <v>1</v>
      </c>
      <c r="F145" s="106">
        <v>0</v>
      </c>
      <c r="G145" s="106">
        <v>0</v>
      </c>
      <c r="H145" s="106">
        <f t="shared" si="16"/>
        <v>0</v>
      </c>
      <c r="I145" s="106">
        <v>0</v>
      </c>
      <c r="J145" s="106">
        <v>0</v>
      </c>
      <c r="K145" s="106">
        <v>0</v>
      </c>
      <c r="L145" s="106">
        <v>0</v>
      </c>
      <c r="M145" s="106">
        <v>0</v>
      </c>
      <c r="N145" s="106">
        <v>52929</v>
      </c>
      <c r="O145" s="106">
        <v>0</v>
      </c>
      <c r="P145" s="106">
        <v>0</v>
      </c>
      <c r="Q145" s="107">
        <f t="shared" si="15"/>
        <v>52929</v>
      </c>
    </row>
    <row r="146" spans="2:17" outlineLevel="2" x14ac:dyDescent="0.25">
      <c r="B146" s="103" t="s">
        <v>82</v>
      </c>
      <c r="C146" s="104">
        <v>890399045</v>
      </c>
      <c r="D146" s="105" t="s">
        <v>201</v>
      </c>
      <c r="E146" s="106">
        <v>1</v>
      </c>
      <c r="F146" s="106">
        <v>0</v>
      </c>
      <c r="G146" s="106">
        <v>0</v>
      </c>
      <c r="H146" s="106">
        <f t="shared" si="16"/>
        <v>0</v>
      </c>
      <c r="I146" s="106">
        <v>0</v>
      </c>
      <c r="J146" s="106">
        <v>0</v>
      </c>
      <c r="K146" s="106">
        <v>0</v>
      </c>
      <c r="L146" s="106">
        <v>0</v>
      </c>
      <c r="M146" s="106">
        <v>0</v>
      </c>
      <c r="N146" s="106">
        <v>9567367</v>
      </c>
      <c r="O146" s="106">
        <v>0</v>
      </c>
      <c r="P146" s="106">
        <v>0</v>
      </c>
      <c r="Q146" s="107">
        <f t="shared" si="15"/>
        <v>9567367</v>
      </c>
    </row>
    <row r="147" spans="2:17" outlineLevel="2" x14ac:dyDescent="0.25">
      <c r="B147" s="103" t="s">
        <v>82</v>
      </c>
      <c r="C147" s="104">
        <v>890905211</v>
      </c>
      <c r="D147" s="105" t="s">
        <v>202</v>
      </c>
      <c r="E147" s="106">
        <v>2</v>
      </c>
      <c r="F147" s="106">
        <v>0</v>
      </c>
      <c r="G147" s="106">
        <v>0</v>
      </c>
      <c r="H147" s="106">
        <f t="shared" si="16"/>
        <v>0</v>
      </c>
      <c r="I147" s="106">
        <v>0</v>
      </c>
      <c r="J147" s="106">
        <v>0</v>
      </c>
      <c r="K147" s="106">
        <v>0</v>
      </c>
      <c r="L147" s="106">
        <v>0</v>
      </c>
      <c r="M147" s="106">
        <v>0</v>
      </c>
      <c r="N147" s="106">
        <v>3641774</v>
      </c>
      <c r="O147" s="106">
        <v>0</v>
      </c>
      <c r="P147" s="106">
        <v>0</v>
      </c>
      <c r="Q147" s="107">
        <f t="shared" si="15"/>
        <v>3641774</v>
      </c>
    </row>
    <row r="148" spans="2:17" outlineLevel="2" x14ac:dyDescent="0.25">
      <c r="B148" s="103" t="s">
        <v>82</v>
      </c>
      <c r="C148" s="104">
        <v>891180009</v>
      </c>
      <c r="D148" s="105" t="s">
        <v>203</v>
      </c>
      <c r="E148" s="106">
        <v>2</v>
      </c>
      <c r="F148" s="106">
        <v>0</v>
      </c>
      <c r="G148" s="106">
        <v>0</v>
      </c>
      <c r="H148" s="106">
        <f t="shared" si="16"/>
        <v>0</v>
      </c>
      <c r="I148" s="106">
        <v>0</v>
      </c>
      <c r="J148" s="106">
        <v>0</v>
      </c>
      <c r="K148" s="106">
        <v>0</v>
      </c>
      <c r="L148" s="106">
        <v>0</v>
      </c>
      <c r="M148" s="106">
        <v>0</v>
      </c>
      <c r="N148" s="106">
        <v>163378</v>
      </c>
      <c r="O148" s="106">
        <v>0</v>
      </c>
      <c r="P148" s="106">
        <v>0</v>
      </c>
      <c r="Q148" s="107">
        <f t="shared" si="15"/>
        <v>163378</v>
      </c>
    </row>
    <row r="149" spans="2:17" ht="12" outlineLevel="2" thickBot="1" x14ac:dyDescent="0.3">
      <c r="B149" s="103" t="s">
        <v>82</v>
      </c>
      <c r="C149" s="104">
        <v>891180021</v>
      </c>
      <c r="D149" s="105" t="s">
        <v>204</v>
      </c>
      <c r="E149" s="106">
        <v>1</v>
      </c>
      <c r="F149" s="106">
        <v>0</v>
      </c>
      <c r="G149" s="106">
        <v>0</v>
      </c>
      <c r="H149" s="106">
        <f t="shared" si="16"/>
        <v>0</v>
      </c>
      <c r="I149" s="106">
        <v>0</v>
      </c>
      <c r="J149" s="106">
        <v>0</v>
      </c>
      <c r="K149" s="106">
        <v>0</v>
      </c>
      <c r="L149" s="106">
        <v>0</v>
      </c>
      <c r="M149" s="106">
        <v>0</v>
      </c>
      <c r="N149" s="106">
        <v>53945</v>
      </c>
      <c r="O149" s="106">
        <v>0</v>
      </c>
      <c r="P149" s="106">
        <v>0</v>
      </c>
      <c r="Q149" s="107">
        <f t="shared" si="15"/>
        <v>53945</v>
      </c>
    </row>
    <row r="150" spans="2:17" ht="12" outlineLevel="1" thickBot="1" x14ac:dyDescent="0.3">
      <c r="B150" s="45" t="s">
        <v>84</v>
      </c>
      <c r="C150" s="92"/>
      <c r="D150" s="93"/>
      <c r="E150" s="94">
        <f t="shared" ref="E150:Q150" si="17">SUBTOTAL(9,E134:E149)</f>
        <v>20</v>
      </c>
      <c r="F150" s="94">
        <f t="shared" si="17"/>
        <v>0</v>
      </c>
      <c r="G150" s="94">
        <f t="shared" si="17"/>
        <v>0</v>
      </c>
      <c r="H150" s="94">
        <f t="shared" si="17"/>
        <v>0</v>
      </c>
      <c r="I150" s="94">
        <f t="shared" si="17"/>
        <v>0</v>
      </c>
      <c r="J150" s="94">
        <f t="shared" si="17"/>
        <v>0</v>
      </c>
      <c r="K150" s="94">
        <f t="shared" si="17"/>
        <v>0</v>
      </c>
      <c r="L150" s="94">
        <f t="shared" si="17"/>
        <v>0</v>
      </c>
      <c r="M150" s="94">
        <f t="shared" si="17"/>
        <v>128622</v>
      </c>
      <c r="N150" s="94">
        <f t="shared" si="17"/>
        <v>24179621</v>
      </c>
      <c r="O150" s="94">
        <f t="shared" si="17"/>
        <v>0</v>
      </c>
      <c r="P150" s="94">
        <f t="shared" si="17"/>
        <v>0</v>
      </c>
      <c r="Q150" s="95">
        <f t="shared" si="17"/>
        <v>24308243</v>
      </c>
    </row>
    <row r="151" spans="2:17" ht="12" outlineLevel="2" thickBot="1" x14ac:dyDescent="0.3">
      <c r="B151" s="103" t="s">
        <v>25</v>
      </c>
      <c r="C151" s="104">
        <v>800246953</v>
      </c>
      <c r="D151" s="105" t="s">
        <v>38</v>
      </c>
      <c r="E151" s="106">
        <v>36</v>
      </c>
      <c r="F151" s="106">
        <v>0</v>
      </c>
      <c r="G151" s="106">
        <v>0</v>
      </c>
      <c r="H151" s="106">
        <f t="shared" si="16"/>
        <v>0</v>
      </c>
      <c r="I151" s="106">
        <v>0</v>
      </c>
      <c r="J151" s="106">
        <v>0</v>
      </c>
      <c r="K151" s="106">
        <v>0</v>
      </c>
      <c r="L151" s="106">
        <v>0</v>
      </c>
      <c r="M151" s="106">
        <v>0</v>
      </c>
      <c r="N151" s="106">
        <v>60931099</v>
      </c>
      <c r="O151" s="106">
        <v>0</v>
      </c>
      <c r="P151" s="106">
        <v>0</v>
      </c>
      <c r="Q151" s="107">
        <f t="shared" si="15"/>
        <v>60931099</v>
      </c>
    </row>
    <row r="152" spans="2:17" ht="12" outlineLevel="1" thickBot="1" x14ac:dyDescent="0.3">
      <c r="B152" s="45" t="s">
        <v>47</v>
      </c>
      <c r="C152" s="92"/>
      <c r="D152" s="93"/>
      <c r="E152" s="94">
        <f t="shared" ref="E152:Q152" si="18">SUBTOTAL(9,E151:E151)</f>
        <v>36</v>
      </c>
      <c r="F152" s="94">
        <f t="shared" si="18"/>
        <v>0</v>
      </c>
      <c r="G152" s="94">
        <f t="shared" si="18"/>
        <v>0</v>
      </c>
      <c r="H152" s="94">
        <f t="shared" si="18"/>
        <v>0</v>
      </c>
      <c r="I152" s="94">
        <f t="shared" si="18"/>
        <v>0</v>
      </c>
      <c r="J152" s="94">
        <f t="shared" si="18"/>
        <v>0</v>
      </c>
      <c r="K152" s="94">
        <f t="shared" si="18"/>
        <v>0</v>
      </c>
      <c r="L152" s="94">
        <f t="shared" si="18"/>
        <v>0</v>
      </c>
      <c r="M152" s="94">
        <f t="shared" si="18"/>
        <v>0</v>
      </c>
      <c r="N152" s="94">
        <f t="shared" si="18"/>
        <v>60931099</v>
      </c>
      <c r="O152" s="94">
        <f t="shared" si="18"/>
        <v>0</v>
      </c>
      <c r="P152" s="94">
        <f t="shared" si="18"/>
        <v>0</v>
      </c>
      <c r="Q152" s="95">
        <f t="shared" si="18"/>
        <v>60931099</v>
      </c>
    </row>
    <row r="153" spans="2:17" ht="12" outlineLevel="2" thickBot="1" x14ac:dyDescent="0.3">
      <c r="B153" s="103" t="s">
        <v>26</v>
      </c>
      <c r="C153" s="104">
        <v>800246953</v>
      </c>
      <c r="D153" s="105" t="s">
        <v>38</v>
      </c>
      <c r="E153" s="106">
        <v>85</v>
      </c>
      <c r="F153" s="106">
        <v>0</v>
      </c>
      <c r="G153" s="106">
        <v>0</v>
      </c>
      <c r="H153" s="106">
        <f t="shared" si="16"/>
        <v>0</v>
      </c>
      <c r="I153" s="106">
        <v>0</v>
      </c>
      <c r="J153" s="106">
        <v>0</v>
      </c>
      <c r="K153" s="106">
        <v>0</v>
      </c>
      <c r="L153" s="106">
        <v>0</v>
      </c>
      <c r="M153" s="106">
        <v>0</v>
      </c>
      <c r="N153" s="106">
        <v>169679500</v>
      </c>
      <c r="O153" s="106">
        <v>0</v>
      </c>
      <c r="P153" s="106">
        <v>0</v>
      </c>
      <c r="Q153" s="107">
        <f t="shared" si="15"/>
        <v>169679500</v>
      </c>
    </row>
    <row r="154" spans="2:17" ht="12" outlineLevel="1" thickBot="1" x14ac:dyDescent="0.3">
      <c r="B154" s="45" t="s">
        <v>48</v>
      </c>
      <c r="C154" s="92"/>
      <c r="D154" s="93"/>
      <c r="E154" s="94">
        <f t="shared" ref="E154:Q154" si="19">SUBTOTAL(9,E153:E153)</f>
        <v>85</v>
      </c>
      <c r="F154" s="94">
        <f t="shared" si="19"/>
        <v>0</v>
      </c>
      <c r="G154" s="94">
        <f t="shared" si="19"/>
        <v>0</v>
      </c>
      <c r="H154" s="94">
        <f t="shared" si="19"/>
        <v>0</v>
      </c>
      <c r="I154" s="94">
        <f t="shared" si="19"/>
        <v>0</v>
      </c>
      <c r="J154" s="94">
        <f t="shared" si="19"/>
        <v>0</v>
      </c>
      <c r="K154" s="94">
        <f t="shared" si="19"/>
        <v>0</v>
      </c>
      <c r="L154" s="94">
        <f t="shared" si="19"/>
        <v>0</v>
      </c>
      <c r="M154" s="94">
        <f t="shared" si="19"/>
        <v>0</v>
      </c>
      <c r="N154" s="94">
        <f t="shared" si="19"/>
        <v>169679500</v>
      </c>
      <c r="O154" s="94">
        <f t="shared" si="19"/>
        <v>0</v>
      </c>
      <c r="P154" s="94">
        <f t="shared" si="19"/>
        <v>0</v>
      </c>
      <c r="Q154" s="95">
        <f t="shared" si="19"/>
        <v>169679500</v>
      </c>
    </row>
    <row r="155" spans="2:17" ht="12" outlineLevel="2" thickBot="1" x14ac:dyDescent="0.3">
      <c r="B155" s="103" t="s">
        <v>87</v>
      </c>
      <c r="C155" s="104">
        <v>800246953</v>
      </c>
      <c r="D155" s="105" t="s">
        <v>38</v>
      </c>
      <c r="E155" s="106">
        <v>5563</v>
      </c>
      <c r="F155" s="106">
        <v>0</v>
      </c>
      <c r="G155" s="106">
        <v>1020525577</v>
      </c>
      <c r="H155" s="106">
        <f t="shared" si="16"/>
        <v>1020525577</v>
      </c>
      <c r="I155" s="106">
        <v>779027603</v>
      </c>
      <c r="J155" s="106">
        <v>1012472848</v>
      </c>
      <c r="K155" s="106">
        <v>809097115</v>
      </c>
      <c r="L155" s="106">
        <v>1425945400</v>
      </c>
      <c r="M155" s="106">
        <v>2995086141.3499999</v>
      </c>
      <c r="N155" s="106">
        <v>1016486171.8</v>
      </c>
      <c r="O155" s="106">
        <v>0</v>
      </c>
      <c r="P155" s="106">
        <v>0</v>
      </c>
      <c r="Q155" s="107">
        <f t="shared" si="15"/>
        <v>9058640856.1499996</v>
      </c>
    </row>
    <row r="156" spans="2:17" ht="12" outlineLevel="1" thickBot="1" x14ac:dyDescent="0.3">
      <c r="B156" s="45" t="s">
        <v>89</v>
      </c>
      <c r="C156" s="92"/>
      <c r="D156" s="93"/>
      <c r="E156" s="94">
        <f t="shared" ref="E156:Q156" si="20">SUBTOTAL(9,E155:E155)</f>
        <v>5563</v>
      </c>
      <c r="F156" s="94">
        <f t="shared" si="20"/>
        <v>0</v>
      </c>
      <c r="G156" s="94">
        <f t="shared" si="20"/>
        <v>1020525577</v>
      </c>
      <c r="H156" s="94">
        <f t="shared" si="20"/>
        <v>1020525577</v>
      </c>
      <c r="I156" s="94">
        <f t="shared" si="20"/>
        <v>779027603</v>
      </c>
      <c r="J156" s="94">
        <f t="shared" si="20"/>
        <v>1012472848</v>
      </c>
      <c r="K156" s="94">
        <f t="shared" si="20"/>
        <v>809097115</v>
      </c>
      <c r="L156" s="94">
        <f t="shared" si="20"/>
        <v>1425945400</v>
      </c>
      <c r="M156" s="94">
        <f t="shared" si="20"/>
        <v>2995086141.3499999</v>
      </c>
      <c r="N156" s="94">
        <f t="shared" si="20"/>
        <v>1016486171.8</v>
      </c>
      <c r="O156" s="94">
        <f t="shared" si="20"/>
        <v>0</v>
      </c>
      <c r="P156" s="94">
        <f t="shared" si="20"/>
        <v>0</v>
      </c>
      <c r="Q156" s="95">
        <f t="shared" si="20"/>
        <v>9058640856.1499996</v>
      </c>
    </row>
    <row r="157" spans="2:17" ht="12" outlineLevel="2" thickBot="1" x14ac:dyDescent="0.3">
      <c r="B157" s="103" t="s">
        <v>27</v>
      </c>
      <c r="C157" s="104">
        <v>800246953</v>
      </c>
      <c r="D157" s="105" t="s">
        <v>38</v>
      </c>
      <c r="E157" s="106">
        <v>30</v>
      </c>
      <c r="F157" s="106">
        <v>0</v>
      </c>
      <c r="G157" s="106">
        <v>1666302</v>
      </c>
      <c r="H157" s="106">
        <f t="shared" si="16"/>
        <v>1666302</v>
      </c>
      <c r="I157" s="106">
        <v>112601900</v>
      </c>
      <c r="J157" s="106">
        <v>104942500</v>
      </c>
      <c r="K157" s="106">
        <v>103714200</v>
      </c>
      <c r="L157" s="106">
        <v>322458900</v>
      </c>
      <c r="M157" s="106">
        <v>614623400</v>
      </c>
      <c r="N157" s="106">
        <v>1320166219</v>
      </c>
      <c r="O157" s="106">
        <v>0</v>
      </c>
      <c r="P157" s="106">
        <v>0</v>
      </c>
      <c r="Q157" s="107">
        <f t="shared" si="15"/>
        <v>2580173421</v>
      </c>
    </row>
    <row r="158" spans="2:17" ht="12" outlineLevel="1" thickBot="1" x14ac:dyDescent="0.3">
      <c r="B158" s="45" t="s">
        <v>49</v>
      </c>
      <c r="C158" s="92"/>
      <c r="D158" s="93"/>
      <c r="E158" s="94">
        <f t="shared" ref="E158:Q158" si="21">SUBTOTAL(9,E157:E157)</f>
        <v>30</v>
      </c>
      <c r="F158" s="94">
        <f t="shared" si="21"/>
        <v>0</v>
      </c>
      <c r="G158" s="94">
        <f t="shared" si="21"/>
        <v>1666302</v>
      </c>
      <c r="H158" s="94">
        <f t="shared" si="21"/>
        <v>1666302</v>
      </c>
      <c r="I158" s="94">
        <f t="shared" si="21"/>
        <v>112601900</v>
      </c>
      <c r="J158" s="94">
        <f t="shared" si="21"/>
        <v>104942500</v>
      </c>
      <c r="K158" s="94">
        <f t="shared" si="21"/>
        <v>103714200</v>
      </c>
      <c r="L158" s="94">
        <f t="shared" si="21"/>
        <v>322458900</v>
      </c>
      <c r="M158" s="94">
        <f t="shared" si="21"/>
        <v>614623400</v>
      </c>
      <c r="N158" s="94">
        <f t="shared" si="21"/>
        <v>1320166219</v>
      </c>
      <c r="O158" s="94">
        <f t="shared" si="21"/>
        <v>0</v>
      </c>
      <c r="P158" s="94">
        <f t="shared" si="21"/>
        <v>0</v>
      </c>
      <c r="Q158" s="95">
        <f t="shared" si="21"/>
        <v>2580173421</v>
      </c>
    </row>
    <row r="159" spans="2:17" ht="12" outlineLevel="2" thickBot="1" x14ac:dyDescent="0.3">
      <c r="B159" s="103" t="s">
        <v>28</v>
      </c>
      <c r="C159" s="104">
        <v>800246953</v>
      </c>
      <c r="D159" s="105" t="s">
        <v>38</v>
      </c>
      <c r="E159" s="106">
        <v>3455</v>
      </c>
      <c r="F159" s="106">
        <v>41799929.130000003</v>
      </c>
      <c r="G159" s="106">
        <v>182227514</v>
      </c>
      <c r="H159" s="106">
        <f t="shared" si="16"/>
        <v>224027443.13</v>
      </c>
      <c r="I159" s="106">
        <v>111995890</v>
      </c>
      <c r="J159" s="106">
        <v>127003942</v>
      </c>
      <c r="K159" s="106">
        <v>82511479</v>
      </c>
      <c r="L159" s="106">
        <v>217569921</v>
      </c>
      <c r="M159" s="106">
        <v>266852176</v>
      </c>
      <c r="N159" s="106">
        <v>15555320505.26</v>
      </c>
      <c r="O159" s="106">
        <v>0</v>
      </c>
      <c r="P159" s="106">
        <v>0</v>
      </c>
      <c r="Q159" s="107">
        <f t="shared" si="15"/>
        <v>16585281356.389999</v>
      </c>
    </row>
    <row r="160" spans="2:17" ht="12" outlineLevel="1" thickBot="1" x14ac:dyDescent="0.3">
      <c r="B160" s="45" t="s">
        <v>50</v>
      </c>
      <c r="C160" s="92"/>
      <c r="D160" s="93"/>
      <c r="E160" s="94">
        <f t="shared" ref="E160:Q160" si="22">SUBTOTAL(9,E159:E159)</f>
        <v>3455</v>
      </c>
      <c r="F160" s="94">
        <f t="shared" si="22"/>
        <v>41799929.130000003</v>
      </c>
      <c r="G160" s="94">
        <f t="shared" si="22"/>
        <v>182227514</v>
      </c>
      <c r="H160" s="94">
        <f t="shared" si="22"/>
        <v>224027443.13</v>
      </c>
      <c r="I160" s="94">
        <f t="shared" si="22"/>
        <v>111995890</v>
      </c>
      <c r="J160" s="94">
        <f t="shared" si="22"/>
        <v>127003942</v>
      </c>
      <c r="K160" s="94">
        <f t="shared" si="22"/>
        <v>82511479</v>
      </c>
      <c r="L160" s="94">
        <f t="shared" si="22"/>
        <v>217569921</v>
      </c>
      <c r="M160" s="94">
        <f t="shared" si="22"/>
        <v>266852176</v>
      </c>
      <c r="N160" s="94">
        <f t="shared" si="22"/>
        <v>15555320505.26</v>
      </c>
      <c r="O160" s="94">
        <f t="shared" si="22"/>
        <v>0</v>
      </c>
      <c r="P160" s="94">
        <f t="shared" si="22"/>
        <v>0</v>
      </c>
      <c r="Q160" s="95">
        <f t="shared" si="22"/>
        <v>16585281356.389999</v>
      </c>
    </row>
    <row r="161" spans="2:17" outlineLevel="2" x14ac:dyDescent="0.25">
      <c r="B161" s="103" t="s">
        <v>29</v>
      </c>
      <c r="C161" s="104">
        <v>800053550</v>
      </c>
      <c r="D161" s="105" t="s">
        <v>205</v>
      </c>
      <c r="E161" s="106">
        <v>2</v>
      </c>
      <c r="F161" s="106">
        <v>0</v>
      </c>
      <c r="G161" s="106">
        <v>0</v>
      </c>
      <c r="H161" s="106">
        <f t="shared" si="16"/>
        <v>0</v>
      </c>
      <c r="I161" s="106">
        <v>0</v>
      </c>
      <c r="J161" s="106">
        <v>0</v>
      </c>
      <c r="K161" s="106">
        <v>0</v>
      </c>
      <c r="L161" s="106">
        <v>2800000</v>
      </c>
      <c r="M161" s="106">
        <v>0</v>
      </c>
      <c r="N161" s="106">
        <v>0</v>
      </c>
      <c r="O161" s="106">
        <v>0</v>
      </c>
      <c r="P161" s="106">
        <v>0</v>
      </c>
      <c r="Q161" s="107">
        <f t="shared" si="15"/>
        <v>2800000</v>
      </c>
    </row>
    <row r="162" spans="2:17" outlineLevel="2" x14ac:dyDescent="0.25">
      <c r="B162" s="103" t="s">
        <v>29</v>
      </c>
      <c r="C162" s="104">
        <v>800106339</v>
      </c>
      <c r="D162" s="105" t="s">
        <v>483</v>
      </c>
      <c r="E162" s="106">
        <v>1</v>
      </c>
      <c r="F162" s="106">
        <v>0</v>
      </c>
      <c r="G162" s="106">
        <v>209537</v>
      </c>
      <c r="H162" s="106">
        <f t="shared" si="16"/>
        <v>209537</v>
      </c>
      <c r="I162" s="106">
        <v>0</v>
      </c>
      <c r="J162" s="106">
        <v>0</v>
      </c>
      <c r="K162" s="106">
        <v>0</v>
      </c>
      <c r="L162" s="106">
        <v>0</v>
      </c>
      <c r="M162" s="106">
        <v>0</v>
      </c>
      <c r="N162" s="106">
        <v>0</v>
      </c>
      <c r="O162" s="106">
        <v>0</v>
      </c>
      <c r="P162" s="106">
        <v>0</v>
      </c>
      <c r="Q162" s="107">
        <f t="shared" si="15"/>
        <v>209537</v>
      </c>
    </row>
    <row r="163" spans="2:17" outlineLevel="2" x14ac:dyDescent="0.25">
      <c r="B163" s="103" t="s">
        <v>29</v>
      </c>
      <c r="C163" s="104">
        <v>800149384</v>
      </c>
      <c r="D163" s="105" t="s">
        <v>206</v>
      </c>
      <c r="E163" s="106">
        <v>3</v>
      </c>
      <c r="F163" s="106">
        <v>0</v>
      </c>
      <c r="G163" s="106">
        <v>0</v>
      </c>
      <c r="H163" s="106">
        <f t="shared" si="16"/>
        <v>0</v>
      </c>
      <c r="I163" s="106">
        <v>0</v>
      </c>
      <c r="J163" s="106">
        <v>0</v>
      </c>
      <c r="K163" s="106">
        <v>0</v>
      </c>
      <c r="L163" s="106">
        <v>0</v>
      </c>
      <c r="M163" s="106">
        <v>0</v>
      </c>
      <c r="N163" s="106">
        <v>2859200</v>
      </c>
      <c r="O163" s="106">
        <v>0</v>
      </c>
      <c r="P163" s="106">
        <v>0</v>
      </c>
      <c r="Q163" s="107">
        <f t="shared" si="15"/>
        <v>2859200</v>
      </c>
    </row>
    <row r="164" spans="2:17" outlineLevel="2" x14ac:dyDescent="0.25">
      <c r="B164" s="103" t="s">
        <v>29</v>
      </c>
      <c r="C164" s="104">
        <v>800250634</v>
      </c>
      <c r="D164" s="105" t="s">
        <v>207</v>
      </c>
      <c r="E164" s="106">
        <v>6</v>
      </c>
      <c r="F164" s="106">
        <v>0</v>
      </c>
      <c r="G164" s="106">
        <v>3428287</v>
      </c>
      <c r="H164" s="106">
        <f t="shared" si="16"/>
        <v>3428287</v>
      </c>
      <c r="I164" s="106">
        <v>0</v>
      </c>
      <c r="J164" s="106">
        <v>0</v>
      </c>
      <c r="K164" s="106">
        <v>0</v>
      </c>
      <c r="L164" s="106">
        <v>0</v>
      </c>
      <c r="M164" s="106">
        <v>0</v>
      </c>
      <c r="N164" s="106">
        <v>3201687</v>
      </c>
      <c r="O164" s="106">
        <v>0</v>
      </c>
      <c r="P164" s="106">
        <v>0</v>
      </c>
      <c r="Q164" s="107">
        <f t="shared" si="15"/>
        <v>6629974</v>
      </c>
    </row>
    <row r="165" spans="2:17" outlineLevel="2" x14ac:dyDescent="0.25">
      <c r="B165" s="103" t="s">
        <v>29</v>
      </c>
      <c r="C165" s="104">
        <v>813005431</v>
      </c>
      <c r="D165" s="105" t="s">
        <v>208</v>
      </c>
      <c r="E165" s="106">
        <v>6</v>
      </c>
      <c r="F165" s="106">
        <v>364969.15</v>
      </c>
      <c r="G165" s="106">
        <v>0</v>
      </c>
      <c r="H165" s="106">
        <f t="shared" si="16"/>
        <v>364969.15</v>
      </c>
      <c r="I165" s="106">
        <v>93500</v>
      </c>
      <c r="J165" s="106">
        <v>438873</v>
      </c>
      <c r="K165" s="106">
        <v>0</v>
      </c>
      <c r="L165" s="106">
        <v>0</v>
      </c>
      <c r="M165" s="106">
        <v>243002</v>
      </c>
      <c r="N165" s="106">
        <v>20863437.5</v>
      </c>
      <c r="O165" s="106">
        <v>0</v>
      </c>
      <c r="P165" s="106">
        <v>0</v>
      </c>
      <c r="Q165" s="107">
        <f t="shared" si="15"/>
        <v>22003781.649999999</v>
      </c>
    </row>
    <row r="166" spans="2:17" outlineLevel="2" x14ac:dyDescent="0.25">
      <c r="B166" s="103" t="s">
        <v>29</v>
      </c>
      <c r="C166" s="104">
        <v>830005028</v>
      </c>
      <c r="D166" s="105" t="s">
        <v>484</v>
      </c>
      <c r="E166" s="106">
        <v>1</v>
      </c>
      <c r="F166" s="106">
        <v>0</v>
      </c>
      <c r="G166" s="106">
        <v>0</v>
      </c>
      <c r="H166" s="106">
        <f t="shared" si="16"/>
        <v>0</v>
      </c>
      <c r="I166" s="106">
        <v>3304400</v>
      </c>
      <c r="J166" s="106">
        <v>0</v>
      </c>
      <c r="K166" s="106">
        <v>0</v>
      </c>
      <c r="L166" s="106">
        <v>0</v>
      </c>
      <c r="M166" s="106">
        <v>0</v>
      </c>
      <c r="N166" s="106">
        <v>0</v>
      </c>
      <c r="O166" s="106">
        <v>0</v>
      </c>
      <c r="P166" s="106">
        <v>0</v>
      </c>
      <c r="Q166" s="107">
        <f t="shared" si="15"/>
        <v>3304400</v>
      </c>
    </row>
    <row r="167" spans="2:17" outlineLevel="2" x14ac:dyDescent="0.25">
      <c r="B167" s="103" t="s">
        <v>29</v>
      </c>
      <c r="C167" s="104">
        <v>860006656</v>
      </c>
      <c r="D167" s="105" t="s">
        <v>209</v>
      </c>
      <c r="E167" s="106">
        <v>1</v>
      </c>
      <c r="F167" s="106">
        <v>0</v>
      </c>
      <c r="G167" s="106">
        <v>0</v>
      </c>
      <c r="H167" s="106">
        <f t="shared" si="16"/>
        <v>0</v>
      </c>
      <c r="I167" s="106">
        <v>0</v>
      </c>
      <c r="J167" s="106">
        <v>0</v>
      </c>
      <c r="K167" s="106">
        <v>2280900</v>
      </c>
      <c r="L167" s="106">
        <v>0</v>
      </c>
      <c r="M167" s="106">
        <v>0</v>
      </c>
      <c r="N167" s="106">
        <v>0</v>
      </c>
      <c r="O167" s="106">
        <v>0</v>
      </c>
      <c r="P167" s="106">
        <v>0</v>
      </c>
      <c r="Q167" s="107">
        <f t="shared" si="15"/>
        <v>2280900</v>
      </c>
    </row>
    <row r="168" spans="2:17" outlineLevel="2" x14ac:dyDescent="0.25">
      <c r="B168" s="103" t="s">
        <v>29</v>
      </c>
      <c r="C168" s="104">
        <v>860015536</v>
      </c>
      <c r="D168" s="105" t="s">
        <v>485</v>
      </c>
      <c r="E168" s="106">
        <v>1</v>
      </c>
      <c r="F168" s="106">
        <v>0</v>
      </c>
      <c r="G168" s="106">
        <v>0</v>
      </c>
      <c r="H168" s="106">
        <f t="shared" si="16"/>
        <v>0</v>
      </c>
      <c r="I168" s="106">
        <v>3304400</v>
      </c>
      <c r="J168" s="106">
        <v>0</v>
      </c>
      <c r="K168" s="106">
        <v>0</v>
      </c>
      <c r="L168" s="106">
        <v>0</v>
      </c>
      <c r="M168" s="106">
        <v>0</v>
      </c>
      <c r="N168" s="106">
        <v>0</v>
      </c>
      <c r="O168" s="106">
        <v>0</v>
      </c>
      <c r="P168" s="106">
        <v>0</v>
      </c>
      <c r="Q168" s="107">
        <f t="shared" si="15"/>
        <v>3304400</v>
      </c>
    </row>
    <row r="169" spans="2:17" outlineLevel="2" x14ac:dyDescent="0.25">
      <c r="B169" s="103" t="s">
        <v>29</v>
      </c>
      <c r="C169" s="104">
        <v>860035992</v>
      </c>
      <c r="D169" s="105" t="s">
        <v>210</v>
      </c>
      <c r="E169" s="106">
        <v>4</v>
      </c>
      <c r="F169" s="106">
        <v>0</v>
      </c>
      <c r="G169" s="106">
        <v>0</v>
      </c>
      <c r="H169" s="106">
        <f t="shared" si="16"/>
        <v>0</v>
      </c>
      <c r="I169" s="106">
        <v>3933100</v>
      </c>
      <c r="J169" s="106">
        <v>0</v>
      </c>
      <c r="K169" s="106">
        <v>0</v>
      </c>
      <c r="L169" s="106">
        <v>0</v>
      </c>
      <c r="M169" s="106">
        <v>0</v>
      </c>
      <c r="N169" s="106">
        <v>6437400</v>
      </c>
      <c r="O169" s="106">
        <v>0</v>
      </c>
      <c r="P169" s="106">
        <v>0</v>
      </c>
      <c r="Q169" s="107">
        <f t="shared" si="15"/>
        <v>10370500</v>
      </c>
    </row>
    <row r="170" spans="2:17" outlineLevel="2" x14ac:dyDescent="0.25">
      <c r="B170" s="103" t="s">
        <v>29</v>
      </c>
      <c r="C170" s="104">
        <v>860037950</v>
      </c>
      <c r="D170" s="105" t="s">
        <v>211</v>
      </c>
      <c r="E170" s="106">
        <v>2</v>
      </c>
      <c r="F170" s="106">
        <v>0</v>
      </c>
      <c r="G170" s="106">
        <v>0</v>
      </c>
      <c r="H170" s="106">
        <f t="shared" si="16"/>
        <v>0</v>
      </c>
      <c r="I170" s="106">
        <v>2280900</v>
      </c>
      <c r="J170" s="106">
        <v>0</v>
      </c>
      <c r="K170" s="106">
        <v>0</v>
      </c>
      <c r="L170" s="106">
        <v>0</v>
      </c>
      <c r="M170" s="106">
        <v>0</v>
      </c>
      <c r="N170" s="106">
        <v>1602300</v>
      </c>
      <c r="O170" s="106">
        <v>0</v>
      </c>
      <c r="P170" s="106">
        <v>0</v>
      </c>
      <c r="Q170" s="107">
        <f t="shared" si="15"/>
        <v>3883200</v>
      </c>
    </row>
    <row r="171" spans="2:17" outlineLevel="2" x14ac:dyDescent="0.25">
      <c r="B171" s="103" t="s">
        <v>29</v>
      </c>
      <c r="C171" s="104">
        <v>890102768</v>
      </c>
      <c r="D171" s="105" t="s">
        <v>212</v>
      </c>
      <c r="E171" s="106">
        <v>1</v>
      </c>
      <c r="F171" s="106">
        <v>0</v>
      </c>
      <c r="G171" s="106">
        <v>0</v>
      </c>
      <c r="H171" s="106">
        <f t="shared" si="16"/>
        <v>0</v>
      </c>
      <c r="I171" s="106">
        <v>0</v>
      </c>
      <c r="J171" s="106">
        <v>0</v>
      </c>
      <c r="K171" s="106">
        <v>0</v>
      </c>
      <c r="L171" s="106">
        <v>0</v>
      </c>
      <c r="M171" s="106">
        <v>0</v>
      </c>
      <c r="N171" s="106">
        <v>1268360</v>
      </c>
      <c r="O171" s="106">
        <v>0</v>
      </c>
      <c r="P171" s="106">
        <v>0</v>
      </c>
      <c r="Q171" s="107">
        <f t="shared" si="15"/>
        <v>1268360</v>
      </c>
    </row>
    <row r="172" spans="2:17" outlineLevel="2" x14ac:dyDescent="0.25">
      <c r="B172" s="103" t="s">
        <v>29</v>
      </c>
      <c r="C172" s="104">
        <v>891180084</v>
      </c>
      <c r="D172" s="105" t="s">
        <v>213</v>
      </c>
      <c r="E172" s="106">
        <v>1</v>
      </c>
      <c r="F172" s="106">
        <v>0</v>
      </c>
      <c r="G172" s="106">
        <v>0</v>
      </c>
      <c r="H172" s="106">
        <f t="shared" si="16"/>
        <v>0</v>
      </c>
      <c r="I172" s="106">
        <v>0</v>
      </c>
      <c r="J172" s="106">
        <v>0</v>
      </c>
      <c r="K172" s="106">
        <v>0</v>
      </c>
      <c r="L172" s="106">
        <v>0</v>
      </c>
      <c r="M172" s="106">
        <v>0</v>
      </c>
      <c r="N172" s="106">
        <v>1045113</v>
      </c>
      <c r="O172" s="106">
        <v>0</v>
      </c>
      <c r="P172" s="106">
        <v>0</v>
      </c>
      <c r="Q172" s="107">
        <f t="shared" si="15"/>
        <v>1045113</v>
      </c>
    </row>
    <row r="173" spans="2:17" outlineLevel="2" x14ac:dyDescent="0.25">
      <c r="B173" s="103" t="s">
        <v>29</v>
      </c>
      <c r="C173" s="104">
        <v>900033371</v>
      </c>
      <c r="D173" s="105" t="s">
        <v>214</v>
      </c>
      <c r="E173" s="106">
        <v>7</v>
      </c>
      <c r="F173" s="106">
        <v>0</v>
      </c>
      <c r="G173" s="106">
        <v>0</v>
      </c>
      <c r="H173" s="106">
        <f t="shared" si="16"/>
        <v>0</v>
      </c>
      <c r="I173" s="106">
        <v>0</v>
      </c>
      <c r="J173" s="106">
        <v>0</v>
      </c>
      <c r="K173" s="106">
        <v>0</v>
      </c>
      <c r="L173" s="106">
        <v>0</v>
      </c>
      <c r="M173" s="106">
        <v>1667300</v>
      </c>
      <c r="N173" s="106">
        <v>4099009</v>
      </c>
      <c r="O173" s="106">
        <v>0</v>
      </c>
      <c r="P173" s="106">
        <v>0</v>
      </c>
      <c r="Q173" s="107">
        <f t="shared" si="15"/>
        <v>5766309</v>
      </c>
    </row>
    <row r="174" spans="2:17" outlineLevel="2" x14ac:dyDescent="0.25">
      <c r="B174" s="103" t="s">
        <v>29</v>
      </c>
      <c r="C174" s="104">
        <v>900210981</v>
      </c>
      <c r="D174" s="105" t="s">
        <v>278</v>
      </c>
      <c r="E174" s="106">
        <v>1</v>
      </c>
      <c r="F174" s="106">
        <v>0</v>
      </c>
      <c r="G174" s="106">
        <v>0</v>
      </c>
      <c r="H174" s="106">
        <f t="shared" si="16"/>
        <v>0</v>
      </c>
      <c r="I174" s="106">
        <v>0</v>
      </c>
      <c r="J174" s="106">
        <v>0</v>
      </c>
      <c r="K174" s="106">
        <v>3304400</v>
      </c>
      <c r="L174" s="106">
        <v>0</v>
      </c>
      <c r="M174" s="106">
        <v>0</v>
      </c>
      <c r="N174" s="106">
        <v>0</v>
      </c>
      <c r="O174" s="106">
        <v>0</v>
      </c>
      <c r="P174" s="106">
        <v>0</v>
      </c>
      <c r="Q174" s="107">
        <f t="shared" si="15"/>
        <v>3304400</v>
      </c>
    </row>
    <row r="175" spans="2:17" outlineLevel="2" x14ac:dyDescent="0.25">
      <c r="B175" s="103" t="s">
        <v>29</v>
      </c>
      <c r="C175" s="104">
        <v>900256090</v>
      </c>
      <c r="D175" s="105" t="s">
        <v>215</v>
      </c>
      <c r="E175" s="106">
        <v>4</v>
      </c>
      <c r="F175" s="106">
        <v>0</v>
      </c>
      <c r="G175" s="106">
        <v>0</v>
      </c>
      <c r="H175" s="106">
        <f t="shared" si="16"/>
        <v>0</v>
      </c>
      <c r="I175" s="106">
        <v>0</v>
      </c>
      <c r="J175" s="106">
        <v>0</v>
      </c>
      <c r="K175" s="106">
        <v>0</v>
      </c>
      <c r="L175" s="106">
        <v>0</v>
      </c>
      <c r="M175" s="106">
        <v>0</v>
      </c>
      <c r="N175" s="106">
        <v>2411700</v>
      </c>
      <c r="O175" s="106">
        <v>0</v>
      </c>
      <c r="P175" s="106">
        <v>0</v>
      </c>
      <c r="Q175" s="107">
        <f t="shared" si="15"/>
        <v>2411700</v>
      </c>
    </row>
    <row r="176" spans="2:17" outlineLevel="2" x14ac:dyDescent="0.25">
      <c r="B176" s="103" t="s">
        <v>29</v>
      </c>
      <c r="C176" s="104">
        <v>900357414</v>
      </c>
      <c r="D176" s="105" t="s">
        <v>216</v>
      </c>
      <c r="E176" s="106">
        <v>1</v>
      </c>
      <c r="F176" s="106">
        <v>0</v>
      </c>
      <c r="G176" s="106">
        <v>0</v>
      </c>
      <c r="H176" s="106">
        <f t="shared" si="16"/>
        <v>0</v>
      </c>
      <c r="I176" s="106">
        <v>0</v>
      </c>
      <c r="J176" s="106">
        <v>0</v>
      </c>
      <c r="K176" s="106">
        <v>0</v>
      </c>
      <c r="L176" s="106">
        <v>0</v>
      </c>
      <c r="M176" s="106">
        <v>0</v>
      </c>
      <c r="N176" s="106">
        <v>3757220</v>
      </c>
      <c r="O176" s="106">
        <v>0</v>
      </c>
      <c r="P176" s="106">
        <v>0</v>
      </c>
      <c r="Q176" s="107">
        <f>SUM(H176:P176)</f>
        <v>3757220</v>
      </c>
    </row>
    <row r="177" spans="2:17" outlineLevel="2" x14ac:dyDescent="0.25">
      <c r="B177" s="103" t="s">
        <v>29</v>
      </c>
      <c r="C177" s="104">
        <v>901126913</v>
      </c>
      <c r="D177" s="105" t="s">
        <v>217</v>
      </c>
      <c r="E177" s="106">
        <v>4</v>
      </c>
      <c r="F177" s="106">
        <v>0</v>
      </c>
      <c r="G177" s="106">
        <v>0</v>
      </c>
      <c r="H177" s="106">
        <f t="shared" si="16"/>
        <v>0</v>
      </c>
      <c r="I177" s="106">
        <v>0</v>
      </c>
      <c r="J177" s="106">
        <v>0</v>
      </c>
      <c r="K177" s="106">
        <v>0</v>
      </c>
      <c r="L177" s="106">
        <v>0</v>
      </c>
      <c r="M177" s="106">
        <v>0</v>
      </c>
      <c r="N177" s="106">
        <v>1156813</v>
      </c>
      <c r="O177" s="106">
        <v>0</v>
      </c>
      <c r="P177" s="106">
        <v>0</v>
      </c>
      <c r="Q177" s="107">
        <f>SUM(H177:P177)</f>
        <v>1156813</v>
      </c>
    </row>
    <row r="178" spans="2:17" outlineLevel="2" x14ac:dyDescent="0.25">
      <c r="B178" s="103" t="s">
        <v>29</v>
      </c>
      <c r="C178" s="104">
        <v>901127065</v>
      </c>
      <c r="D178" s="105" t="s">
        <v>218</v>
      </c>
      <c r="E178" s="106">
        <v>1</v>
      </c>
      <c r="F178" s="106">
        <v>0</v>
      </c>
      <c r="G178" s="106">
        <v>0</v>
      </c>
      <c r="H178" s="106">
        <f t="shared" si="16"/>
        <v>0</v>
      </c>
      <c r="I178" s="106">
        <v>0</v>
      </c>
      <c r="J178" s="106">
        <v>0</v>
      </c>
      <c r="K178" s="106">
        <v>0</v>
      </c>
      <c r="L178" s="106">
        <v>0</v>
      </c>
      <c r="M178" s="106">
        <v>0</v>
      </c>
      <c r="N178" s="106">
        <v>1262581</v>
      </c>
      <c r="O178" s="106">
        <v>0</v>
      </c>
      <c r="P178" s="106">
        <v>0</v>
      </c>
      <c r="Q178" s="107">
        <f>SUM(H178:P178)</f>
        <v>1262581</v>
      </c>
    </row>
    <row r="179" spans="2:17" outlineLevel="2" x14ac:dyDescent="0.25">
      <c r="B179" s="103" t="s">
        <v>29</v>
      </c>
      <c r="C179" s="104">
        <v>901127521</v>
      </c>
      <c r="D179" s="105" t="s">
        <v>219</v>
      </c>
      <c r="E179" s="106">
        <v>1</v>
      </c>
      <c r="F179" s="106">
        <v>2195600</v>
      </c>
      <c r="G179" s="106">
        <v>1689293</v>
      </c>
      <c r="H179" s="106">
        <f t="shared" si="16"/>
        <v>3884893</v>
      </c>
      <c r="I179" s="106">
        <v>0</v>
      </c>
      <c r="J179" s="106">
        <v>0</v>
      </c>
      <c r="K179" s="106">
        <v>0</v>
      </c>
      <c r="L179" s="106">
        <v>0</v>
      </c>
      <c r="M179" s="106">
        <v>0</v>
      </c>
      <c r="N179" s="106">
        <v>0</v>
      </c>
      <c r="O179" s="106">
        <v>0</v>
      </c>
      <c r="P179" s="106">
        <v>0</v>
      </c>
      <c r="Q179" s="107">
        <f>SUM(H179:P179)</f>
        <v>3884893</v>
      </c>
    </row>
    <row r="180" spans="2:17" outlineLevel="2" x14ac:dyDescent="0.25">
      <c r="B180" s="103" t="s">
        <v>29</v>
      </c>
      <c r="C180" s="104">
        <v>901153056</v>
      </c>
      <c r="D180" s="105" t="s">
        <v>220</v>
      </c>
      <c r="E180" s="106">
        <v>6</v>
      </c>
      <c r="F180" s="106">
        <v>0</v>
      </c>
      <c r="G180" s="106">
        <v>0</v>
      </c>
      <c r="H180" s="106">
        <f t="shared" si="16"/>
        <v>0</v>
      </c>
      <c r="I180" s="106">
        <v>0</v>
      </c>
      <c r="J180" s="106">
        <v>0</v>
      </c>
      <c r="K180" s="106">
        <v>0</v>
      </c>
      <c r="L180" s="106">
        <v>0</v>
      </c>
      <c r="M180" s="106">
        <v>0</v>
      </c>
      <c r="N180" s="106">
        <v>1210079</v>
      </c>
      <c r="O180" s="106">
        <v>0</v>
      </c>
      <c r="P180" s="106">
        <v>0</v>
      </c>
      <c r="Q180" s="107">
        <f t="shared" ref="Q180:Q204" si="23">SUM(H180:P180)</f>
        <v>1210079</v>
      </c>
    </row>
    <row r="181" spans="2:17" ht="12" outlineLevel="2" thickBot="1" x14ac:dyDescent="0.3">
      <c r="B181" s="103" t="s">
        <v>29</v>
      </c>
      <c r="C181" s="104">
        <v>901153500</v>
      </c>
      <c r="D181" s="105" t="s">
        <v>221</v>
      </c>
      <c r="E181" s="106">
        <v>4</v>
      </c>
      <c r="F181" s="106">
        <v>0</v>
      </c>
      <c r="G181" s="106">
        <v>0</v>
      </c>
      <c r="H181" s="106">
        <f t="shared" si="16"/>
        <v>0</v>
      </c>
      <c r="I181" s="106">
        <v>0</v>
      </c>
      <c r="J181" s="106">
        <v>0</v>
      </c>
      <c r="K181" s="106">
        <v>0</v>
      </c>
      <c r="L181" s="106">
        <v>0</v>
      </c>
      <c r="M181" s="106">
        <v>0</v>
      </c>
      <c r="N181" s="106">
        <v>1484312</v>
      </c>
      <c r="O181" s="106">
        <v>0</v>
      </c>
      <c r="P181" s="106">
        <v>0</v>
      </c>
      <c r="Q181" s="107">
        <f t="shared" si="23"/>
        <v>1484312</v>
      </c>
    </row>
    <row r="182" spans="2:17" ht="12" outlineLevel="1" thickBot="1" x14ac:dyDescent="0.3">
      <c r="B182" s="45" t="s">
        <v>51</v>
      </c>
      <c r="C182" s="92"/>
      <c r="D182" s="93"/>
      <c r="E182" s="94">
        <f t="shared" ref="E182:Q182" si="24">SUBTOTAL(9,E161:E181)</f>
        <v>58</v>
      </c>
      <c r="F182" s="94">
        <f t="shared" si="24"/>
        <v>2560569.15</v>
      </c>
      <c r="G182" s="94">
        <f t="shared" si="24"/>
        <v>5327117</v>
      </c>
      <c r="H182" s="94">
        <f t="shared" si="24"/>
        <v>7887686.1500000004</v>
      </c>
      <c r="I182" s="94">
        <f t="shared" si="24"/>
        <v>12916300</v>
      </c>
      <c r="J182" s="94">
        <f t="shared" si="24"/>
        <v>438873</v>
      </c>
      <c r="K182" s="94">
        <f t="shared" si="24"/>
        <v>5585300</v>
      </c>
      <c r="L182" s="94">
        <f t="shared" si="24"/>
        <v>2800000</v>
      </c>
      <c r="M182" s="94">
        <f t="shared" si="24"/>
        <v>1910302</v>
      </c>
      <c r="N182" s="94">
        <f t="shared" si="24"/>
        <v>52659211.5</v>
      </c>
      <c r="O182" s="94">
        <f t="shared" si="24"/>
        <v>0</v>
      </c>
      <c r="P182" s="94">
        <f t="shared" si="24"/>
        <v>0</v>
      </c>
      <c r="Q182" s="95">
        <f t="shared" si="24"/>
        <v>84197672.650000006</v>
      </c>
    </row>
    <row r="183" spans="2:17" outlineLevel="2" x14ac:dyDescent="0.25">
      <c r="B183" s="103" t="s">
        <v>30</v>
      </c>
      <c r="C183" s="104">
        <v>800197177</v>
      </c>
      <c r="D183" s="105" t="s">
        <v>222</v>
      </c>
      <c r="E183" s="106">
        <v>1</v>
      </c>
      <c r="F183" s="106">
        <v>0</v>
      </c>
      <c r="G183" s="106">
        <v>0</v>
      </c>
      <c r="H183" s="106">
        <f t="shared" si="16"/>
        <v>0</v>
      </c>
      <c r="I183" s="106">
        <v>0</v>
      </c>
      <c r="J183" s="106">
        <v>0</v>
      </c>
      <c r="K183" s="106">
        <v>0</v>
      </c>
      <c r="L183" s="106">
        <v>0</v>
      </c>
      <c r="M183" s="106">
        <v>0</v>
      </c>
      <c r="N183" s="106">
        <v>714236036</v>
      </c>
      <c r="O183" s="106">
        <v>0</v>
      </c>
      <c r="P183" s="106">
        <v>0</v>
      </c>
      <c r="Q183" s="107">
        <f t="shared" si="23"/>
        <v>714236036</v>
      </c>
    </row>
    <row r="184" spans="2:17" outlineLevel="2" x14ac:dyDescent="0.25">
      <c r="B184" s="103" t="s">
        <v>30</v>
      </c>
      <c r="C184" s="104">
        <v>800216538</v>
      </c>
      <c r="D184" s="105" t="s">
        <v>223</v>
      </c>
      <c r="E184" s="106">
        <v>1</v>
      </c>
      <c r="F184" s="106">
        <v>0</v>
      </c>
      <c r="G184" s="106">
        <v>0</v>
      </c>
      <c r="H184" s="106">
        <f t="shared" si="16"/>
        <v>0</v>
      </c>
      <c r="I184" s="106">
        <v>0</v>
      </c>
      <c r="J184" s="106">
        <v>0</v>
      </c>
      <c r="K184" s="106">
        <v>0</v>
      </c>
      <c r="L184" s="106">
        <v>0</v>
      </c>
      <c r="M184" s="106">
        <v>0</v>
      </c>
      <c r="N184" s="106">
        <v>24794908</v>
      </c>
      <c r="O184" s="106">
        <v>0</v>
      </c>
      <c r="P184" s="106">
        <v>0</v>
      </c>
      <c r="Q184" s="107">
        <f t="shared" si="23"/>
        <v>24794908</v>
      </c>
    </row>
    <row r="185" spans="2:17" outlineLevel="2" x14ac:dyDescent="0.25">
      <c r="B185" s="103" t="s">
        <v>30</v>
      </c>
      <c r="C185" s="104">
        <v>830077633</v>
      </c>
      <c r="D185" s="105" t="s">
        <v>224</v>
      </c>
      <c r="E185" s="106">
        <v>32</v>
      </c>
      <c r="F185" s="106">
        <v>0</v>
      </c>
      <c r="G185" s="106">
        <v>0</v>
      </c>
      <c r="H185" s="106">
        <f t="shared" si="16"/>
        <v>0</v>
      </c>
      <c r="I185" s="106">
        <v>0</v>
      </c>
      <c r="J185" s="106">
        <v>0</v>
      </c>
      <c r="K185" s="106">
        <v>0</v>
      </c>
      <c r="L185" s="106">
        <v>0</v>
      </c>
      <c r="M185" s="106">
        <v>0</v>
      </c>
      <c r="N185" s="106">
        <v>3927200</v>
      </c>
      <c r="O185" s="106">
        <v>0</v>
      </c>
      <c r="P185" s="106">
        <v>0</v>
      </c>
      <c r="Q185" s="107">
        <f t="shared" si="23"/>
        <v>3927200</v>
      </c>
    </row>
    <row r="186" spans="2:17" ht="12" outlineLevel="2" thickBot="1" x14ac:dyDescent="0.3">
      <c r="B186" s="103" t="s">
        <v>30</v>
      </c>
      <c r="C186" s="104">
        <v>901034790</v>
      </c>
      <c r="D186" s="105" t="s">
        <v>225</v>
      </c>
      <c r="E186" s="106">
        <v>5</v>
      </c>
      <c r="F186" s="106">
        <v>0</v>
      </c>
      <c r="G186" s="106">
        <v>0</v>
      </c>
      <c r="H186" s="106">
        <f t="shared" si="16"/>
        <v>0</v>
      </c>
      <c r="I186" s="106">
        <v>0</v>
      </c>
      <c r="J186" s="106">
        <v>0</v>
      </c>
      <c r="K186" s="106">
        <v>0</v>
      </c>
      <c r="L186" s="106">
        <v>0</v>
      </c>
      <c r="M186" s="106">
        <v>517400</v>
      </c>
      <c r="N186" s="106">
        <v>1674400</v>
      </c>
      <c r="O186" s="106">
        <v>0</v>
      </c>
      <c r="P186" s="106">
        <v>0</v>
      </c>
      <c r="Q186" s="107">
        <f t="shared" si="23"/>
        <v>2191800</v>
      </c>
    </row>
    <row r="187" spans="2:17" ht="12" outlineLevel="1" thickBot="1" x14ac:dyDescent="0.3">
      <c r="B187" s="45" t="s">
        <v>52</v>
      </c>
      <c r="C187" s="92"/>
      <c r="D187" s="93"/>
      <c r="E187" s="94">
        <f t="shared" ref="E187:Q187" si="25">SUBTOTAL(9,E183:E186)</f>
        <v>39</v>
      </c>
      <c r="F187" s="94">
        <f t="shared" si="25"/>
        <v>0</v>
      </c>
      <c r="G187" s="94">
        <f t="shared" si="25"/>
        <v>0</v>
      </c>
      <c r="H187" s="94">
        <f t="shared" si="25"/>
        <v>0</v>
      </c>
      <c r="I187" s="94">
        <f t="shared" si="25"/>
        <v>0</v>
      </c>
      <c r="J187" s="94">
        <f t="shared" si="25"/>
        <v>0</v>
      </c>
      <c r="K187" s="94">
        <f t="shared" si="25"/>
        <v>0</v>
      </c>
      <c r="L187" s="94">
        <f t="shared" si="25"/>
        <v>0</v>
      </c>
      <c r="M187" s="94">
        <f t="shared" si="25"/>
        <v>517400</v>
      </c>
      <c r="N187" s="94">
        <f t="shared" si="25"/>
        <v>744632544</v>
      </c>
      <c r="O187" s="94">
        <f t="shared" si="25"/>
        <v>0</v>
      </c>
      <c r="P187" s="94">
        <f t="shared" si="25"/>
        <v>0</v>
      </c>
      <c r="Q187" s="95">
        <f t="shared" si="25"/>
        <v>745149944</v>
      </c>
    </row>
    <row r="188" spans="2:17" ht="12" outlineLevel="2" thickBot="1" x14ac:dyDescent="0.3">
      <c r="B188" s="103" t="s">
        <v>67</v>
      </c>
      <c r="C188" s="104">
        <v>860045904</v>
      </c>
      <c r="D188" s="105" t="s">
        <v>226</v>
      </c>
      <c r="E188" s="106">
        <v>5</v>
      </c>
      <c r="F188" s="106">
        <v>0</v>
      </c>
      <c r="G188" s="106">
        <v>0</v>
      </c>
      <c r="H188" s="106">
        <f t="shared" si="16"/>
        <v>0</v>
      </c>
      <c r="I188" s="106">
        <v>0</v>
      </c>
      <c r="J188" s="106">
        <v>0</v>
      </c>
      <c r="K188" s="106">
        <v>0</v>
      </c>
      <c r="L188" s="106">
        <v>0</v>
      </c>
      <c r="M188" s="106">
        <v>0</v>
      </c>
      <c r="N188" s="106">
        <v>215118087</v>
      </c>
      <c r="O188" s="106">
        <v>0</v>
      </c>
      <c r="P188" s="106">
        <v>0</v>
      </c>
      <c r="Q188" s="107">
        <f t="shared" si="23"/>
        <v>215118087</v>
      </c>
    </row>
    <row r="189" spans="2:17" ht="12" outlineLevel="1" thickBot="1" x14ac:dyDescent="0.3">
      <c r="B189" s="45" t="s">
        <v>271</v>
      </c>
      <c r="C189" s="92"/>
      <c r="D189" s="93"/>
      <c r="E189" s="94">
        <f t="shared" ref="E189:Q189" si="26">SUBTOTAL(9,E188:E188)</f>
        <v>5</v>
      </c>
      <c r="F189" s="94">
        <f t="shared" si="26"/>
        <v>0</v>
      </c>
      <c r="G189" s="94">
        <f t="shared" si="26"/>
        <v>0</v>
      </c>
      <c r="H189" s="94">
        <f t="shared" si="26"/>
        <v>0</v>
      </c>
      <c r="I189" s="94">
        <f t="shared" si="26"/>
        <v>0</v>
      </c>
      <c r="J189" s="94">
        <f t="shared" si="26"/>
        <v>0</v>
      </c>
      <c r="K189" s="94">
        <f t="shared" si="26"/>
        <v>0</v>
      </c>
      <c r="L189" s="94">
        <f t="shared" si="26"/>
        <v>0</v>
      </c>
      <c r="M189" s="94">
        <f t="shared" si="26"/>
        <v>0</v>
      </c>
      <c r="N189" s="94">
        <f t="shared" si="26"/>
        <v>215118087</v>
      </c>
      <c r="O189" s="94">
        <f t="shared" si="26"/>
        <v>0</v>
      </c>
      <c r="P189" s="94">
        <f t="shared" si="26"/>
        <v>0</v>
      </c>
      <c r="Q189" s="95">
        <f t="shared" si="26"/>
        <v>215118087</v>
      </c>
    </row>
    <row r="190" spans="2:17" outlineLevel="2" x14ac:dyDescent="0.25">
      <c r="B190" s="103" t="s">
        <v>37</v>
      </c>
      <c r="C190" s="104">
        <v>800140949</v>
      </c>
      <c r="D190" s="105" t="s">
        <v>227</v>
      </c>
      <c r="E190" s="106">
        <v>8025</v>
      </c>
      <c r="F190" s="106">
        <v>0</v>
      </c>
      <c r="G190" s="106">
        <v>0</v>
      </c>
      <c r="H190" s="106">
        <f t="shared" si="16"/>
        <v>0</v>
      </c>
      <c r="I190" s="106">
        <v>0</v>
      </c>
      <c r="J190" s="106">
        <v>0</v>
      </c>
      <c r="K190" s="106">
        <v>0</v>
      </c>
      <c r="L190" s="106">
        <v>0</v>
      </c>
      <c r="M190" s="106">
        <v>0</v>
      </c>
      <c r="N190" s="106">
        <v>10451615769.090002</v>
      </c>
      <c r="O190" s="106">
        <v>0</v>
      </c>
      <c r="P190" s="106">
        <v>-41181583.460000001</v>
      </c>
      <c r="Q190" s="107">
        <f t="shared" si="23"/>
        <v>10410434185.630003</v>
      </c>
    </row>
    <row r="191" spans="2:17" outlineLevel="2" x14ac:dyDescent="0.25">
      <c r="B191" s="103" t="s">
        <v>37</v>
      </c>
      <c r="C191" s="104">
        <v>800250119</v>
      </c>
      <c r="D191" s="105" t="s">
        <v>228</v>
      </c>
      <c r="E191" s="106">
        <v>717</v>
      </c>
      <c r="F191" s="106">
        <v>0</v>
      </c>
      <c r="G191" s="106">
        <v>0</v>
      </c>
      <c r="H191" s="106">
        <f t="shared" si="16"/>
        <v>0</v>
      </c>
      <c r="I191" s="106">
        <v>0</v>
      </c>
      <c r="J191" s="106">
        <v>0</v>
      </c>
      <c r="K191" s="106">
        <v>0</v>
      </c>
      <c r="L191" s="106">
        <v>0</v>
      </c>
      <c r="M191" s="106">
        <v>0</v>
      </c>
      <c r="N191" s="106">
        <v>586320013.97000015</v>
      </c>
      <c r="O191" s="106">
        <v>0</v>
      </c>
      <c r="P191" s="106">
        <v>-5164412.34</v>
      </c>
      <c r="Q191" s="107">
        <f t="shared" si="23"/>
        <v>581155601.63000011</v>
      </c>
    </row>
    <row r="192" spans="2:17" outlineLevel="2" x14ac:dyDescent="0.25">
      <c r="B192" s="103" t="s">
        <v>37</v>
      </c>
      <c r="C192" s="104">
        <v>804002105</v>
      </c>
      <c r="D192" s="105" t="s">
        <v>229</v>
      </c>
      <c r="E192" s="106">
        <v>185</v>
      </c>
      <c r="F192" s="106">
        <v>0</v>
      </c>
      <c r="G192" s="106">
        <v>0</v>
      </c>
      <c r="H192" s="106">
        <f t="shared" si="16"/>
        <v>0</v>
      </c>
      <c r="I192" s="106">
        <v>0</v>
      </c>
      <c r="J192" s="106">
        <v>0</v>
      </c>
      <c r="K192" s="106">
        <v>0</v>
      </c>
      <c r="L192" s="106">
        <v>0</v>
      </c>
      <c r="M192" s="106">
        <v>0</v>
      </c>
      <c r="N192" s="106">
        <v>55547344</v>
      </c>
      <c r="O192" s="106">
        <v>0</v>
      </c>
      <c r="P192" s="106">
        <v>0</v>
      </c>
      <c r="Q192" s="107">
        <f t="shared" si="23"/>
        <v>55547344</v>
      </c>
    </row>
    <row r="193" spans="2:17" outlineLevel="2" x14ac:dyDescent="0.25">
      <c r="B193" s="103" t="s">
        <v>37</v>
      </c>
      <c r="C193" s="104">
        <v>805000427</v>
      </c>
      <c r="D193" s="105" t="s">
        <v>230</v>
      </c>
      <c r="E193" s="106">
        <v>6242</v>
      </c>
      <c r="F193" s="106">
        <v>0</v>
      </c>
      <c r="G193" s="106">
        <v>0</v>
      </c>
      <c r="H193" s="106">
        <f t="shared" si="16"/>
        <v>0</v>
      </c>
      <c r="I193" s="106">
        <v>0</v>
      </c>
      <c r="J193" s="106">
        <v>0</v>
      </c>
      <c r="K193" s="106">
        <v>0</v>
      </c>
      <c r="L193" s="106">
        <v>0</v>
      </c>
      <c r="M193" s="106">
        <v>0</v>
      </c>
      <c r="N193" s="106">
        <v>2682143612.7799997</v>
      </c>
      <c r="O193" s="106">
        <v>0</v>
      </c>
      <c r="P193" s="106">
        <v>0</v>
      </c>
      <c r="Q193" s="107">
        <f t="shared" si="23"/>
        <v>2682143612.7799997</v>
      </c>
    </row>
    <row r="194" spans="2:17" outlineLevel="2" x14ac:dyDescent="0.25">
      <c r="B194" s="103" t="s">
        <v>37</v>
      </c>
      <c r="C194" s="104">
        <v>811004055</v>
      </c>
      <c r="D194" s="105" t="s">
        <v>231</v>
      </c>
      <c r="E194" s="106">
        <v>2</v>
      </c>
      <c r="F194" s="106">
        <v>0</v>
      </c>
      <c r="G194" s="106">
        <v>0</v>
      </c>
      <c r="H194" s="106">
        <f t="shared" si="16"/>
        <v>0</v>
      </c>
      <c r="I194" s="106">
        <v>0</v>
      </c>
      <c r="J194" s="106">
        <v>0</v>
      </c>
      <c r="K194" s="106">
        <v>0</v>
      </c>
      <c r="L194" s="106">
        <v>0</v>
      </c>
      <c r="M194" s="106">
        <v>0</v>
      </c>
      <c r="N194" s="106">
        <v>238355</v>
      </c>
      <c r="O194" s="106">
        <v>0</v>
      </c>
      <c r="P194" s="106">
        <v>0</v>
      </c>
      <c r="Q194" s="107">
        <f t="shared" si="23"/>
        <v>238355</v>
      </c>
    </row>
    <row r="195" spans="2:17" outlineLevel="2" x14ac:dyDescent="0.25">
      <c r="B195" s="103" t="s">
        <v>37</v>
      </c>
      <c r="C195" s="104">
        <v>818000140</v>
      </c>
      <c r="D195" s="105" t="s">
        <v>232</v>
      </c>
      <c r="E195" s="106">
        <v>57</v>
      </c>
      <c r="F195" s="106">
        <v>0</v>
      </c>
      <c r="G195" s="106">
        <v>0</v>
      </c>
      <c r="H195" s="106">
        <f t="shared" si="16"/>
        <v>0</v>
      </c>
      <c r="I195" s="106">
        <v>0</v>
      </c>
      <c r="J195" s="106">
        <v>0</v>
      </c>
      <c r="K195" s="106">
        <v>0</v>
      </c>
      <c r="L195" s="106">
        <v>0</v>
      </c>
      <c r="M195" s="106">
        <v>0</v>
      </c>
      <c r="N195" s="106">
        <v>37115410</v>
      </c>
      <c r="O195" s="106">
        <v>0</v>
      </c>
      <c r="P195" s="106">
        <v>0</v>
      </c>
      <c r="Q195" s="107">
        <f t="shared" si="23"/>
        <v>37115410</v>
      </c>
    </row>
    <row r="196" spans="2:17" outlineLevel="2" x14ac:dyDescent="0.25">
      <c r="B196" s="103" t="s">
        <v>37</v>
      </c>
      <c r="C196" s="104">
        <v>830009783</v>
      </c>
      <c r="D196" s="105" t="s">
        <v>233</v>
      </c>
      <c r="E196" s="106">
        <v>11834</v>
      </c>
      <c r="F196" s="106">
        <v>0</v>
      </c>
      <c r="G196" s="106">
        <v>0</v>
      </c>
      <c r="H196" s="106">
        <f t="shared" si="16"/>
        <v>0</v>
      </c>
      <c r="I196" s="106">
        <v>0</v>
      </c>
      <c r="J196" s="106">
        <v>0</v>
      </c>
      <c r="K196" s="106">
        <v>0</v>
      </c>
      <c r="L196" s="106">
        <v>0</v>
      </c>
      <c r="M196" s="106">
        <v>0</v>
      </c>
      <c r="N196" s="106">
        <v>6682091773.3499899</v>
      </c>
      <c r="O196" s="106">
        <v>0</v>
      </c>
      <c r="P196" s="106">
        <v>-13627523.729999999</v>
      </c>
      <c r="Q196" s="107">
        <f t="shared" si="23"/>
        <v>6668464249.6199903</v>
      </c>
    </row>
    <row r="197" spans="2:17" outlineLevel="2" x14ac:dyDescent="0.25">
      <c r="B197" s="103" t="s">
        <v>37</v>
      </c>
      <c r="C197" s="104">
        <v>830074184</v>
      </c>
      <c r="D197" s="105" t="s">
        <v>234</v>
      </c>
      <c r="E197" s="106">
        <v>893</v>
      </c>
      <c r="F197" s="106">
        <v>0</v>
      </c>
      <c r="G197" s="106">
        <v>0</v>
      </c>
      <c r="H197" s="106">
        <f t="shared" si="16"/>
        <v>0</v>
      </c>
      <c r="I197" s="106">
        <v>0</v>
      </c>
      <c r="J197" s="106">
        <v>0</v>
      </c>
      <c r="K197" s="106">
        <v>0</v>
      </c>
      <c r="L197" s="106">
        <v>0</v>
      </c>
      <c r="M197" s="106">
        <v>0</v>
      </c>
      <c r="N197" s="106">
        <v>710714896.62</v>
      </c>
      <c r="O197" s="106">
        <v>0</v>
      </c>
      <c r="P197" s="106">
        <v>0</v>
      </c>
      <c r="Q197" s="107">
        <f t="shared" si="23"/>
        <v>710714896.62</v>
      </c>
    </row>
    <row r="198" spans="2:17" outlineLevel="2" x14ac:dyDescent="0.25">
      <c r="B198" s="103" t="s">
        <v>37</v>
      </c>
      <c r="C198" s="104">
        <v>832000760</v>
      </c>
      <c r="D198" s="105" t="s">
        <v>235</v>
      </c>
      <c r="E198" s="106">
        <v>9</v>
      </c>
      <c r="F198" s="106">
        <v>0</v>
      </c>
      <c r="G198" s="106">
        <v>0</v>
      </c>
      <c r="H198" s="106">
        <f t="shared" si="16"/>
        <v>0</v>
      </c>
      <c r="I198" s="106">
        <v>0</v>
      </c>
      <c r="J198" s="106">
        <v>0</v>
      </c>
      <c r="K198" s="106">
        <v>0</v>
      </c>
      <c r="L198" s="106">
        <v>0</v>
      </c>
      <c r="M198" s="106">
        <v>0</v>
      </c>
      <c r="N198" s="106">
        <v>11323117</v>
      </c>
      <c r="O198" s="106">
        <v>0</v>
      </c>
      <c r="P198" s="106">
        <v>0</v>
      </c>
      <c r="Q198" s="107">
        <f t="shared" si="23"/>
        <v>11323117</v>
      </c>
    </row>
    <row r="199" spans="2:17" outlineLevel="2" x14ac:dyDescent="0.25">
      <c r="B199" s="103" t="s">
        <v>37</v>
      </c>
      <c r="C199" s="104">
        <v>860045904</v>
      </c>
      <c r="D199" s="105" t="s">
        <v>226</v>
      </c>
      <c r="E199" s="106">
        <v>520</v>
      </c>
      <c r="F199" s="106">
        <v>0</v>
      </c>
      <c r="G199" s="106">
        <v>0</v>
      </c>
      <c r="H199" s="106">
        <f t="shared" si="16"/>
        <v>0</v>
      </c>
      <c r="I199" s="106">
        <v>0</v>
      </c>
      <c r="J199" s="106">
        <v>0</v>
      </c>
      <c r="K199" s="106">
        <v>0</v>
      </c>
      <c r="L199" s="106">
        <v>0</v>
      </c>
      <c r="M199" s="106">
        <v>0</v>
      </c>
      <c r="N199" s="106">
        <v>330861977.44999999</v>
      </c>
      <c r="O199" s="106">
        <v>0</v>
      </c>
      <c r="P199" s="106">
        <v>0</v>
      </c>
      <c r="Q199" s="107">
        <f t="shared" si="23"/>
        <v>330861977.44999999</v>
      </c>
    </row>
    <row r="200" spans="2:17" outlineLevel="2" x14ac:dyDescent="0.25">
      <c r="B200" s="103" t="s">
        <v>37</v>
      </c>
      <c r="C200" s="104">
        <v>891180008</v>
      </c>
      <c r="D200" s="105" t="s">
        <v>236</v>
      </c>
      <c r="E200" s="106">
        <v>5</v>
      </c>
      <c r="F200" s="106">
        <v>0</v>
      </c>
      <c r="G200" s="106">
        <v>0</v>
      </c>
      <c r="H200" s="106">
        <f t="shared" si="16"/>
        <v>0</v>
      </c>
      <c r="I200" s="106">
        <v>0</v>
      </c>
      <c r="J200" s="106">
        <v>0</v>
      </c>
      <c r="K200" s="106">
        <v>0</v>
      </c>
      <c r="L200" s="106">
        <v>0</v>
      </c>
      <c r="M200" s="106">
        <v>0</v>
      </c>
      <c r="N200" s="106">
        <v>4102258</v>
      </c>
      <c r="O200" s="106">
        <v>0</v>
      </c>
      <c r="P200" s="106">
        <v>-4032688</v>
      </c>
      <c r="Q200" s="107">
        <f t="shared" si="23"/>
        <v>69570</v>
      </c>
    </row>
    <row r="201" spans="2:17" outlineLevel="2" x14ac:dyDescent="0.25">
      <c r="B201" s="103" t="s">
        <v>37</v>
      </c>
      <c r="C201" s="104">
        <v>891280008</v>
      </c>
      <c r="D201" s="105" t="s">
        <v>237</v>
      </c>
      <c r="E201" s="106">
        <v>3</v>
      </c>
      <c r="F201" s="106">
        <v>0</v>
      </c>
      <c r="G201" s="106">
        <v>0</v>
      </c>
      <c r="H201" s="106">
        <f t="shared" si="16"/>
        <v>0</v>
      </c>
      <c r="I201" s="106">
        <v>0</v>
      </c>
      <c r="J201" s="106">
        <v>0</v>
      </c>
      <c r="K201" s="106">
        <v>0</v>
      </c>
      <c r="L201" s="106">
        <v>0</v>
      </c>
      <c r="M201" s="106">
        <v>0</v>
      </c>
      <c r="N201" s="106">
        <v>405150</v>
      </c>
      <c r="O201" s="106">
        <v>0</v>
      </c>
      <c r="P201" s="106">
        <v>-355233</v>
      </c>
      <c r="Q201" s="107">
        <f t="shared" si="23"/>
        <v>49917</v>
      </c>
    </row>
    <row r="202" spans="2:17" outlineLevel="2" x14ac:dyDescent="0.25">
      <c r="B202" s="103" t="s">
        <v>37</v>
      </c>
      <c r="C202" s="104">
        <v>899999026</v>
      </c>
      <c r="D202" s="105" t="s">
        <v>238</v>
      </c>
      <c r="E202" s="106">
        <v>250</v>
      </c>
      <c r="F202" s="106">
        <v>0</v>
      </c>
      <c r="G202" s="106">
        <v>0</v>
      </c>
      <c r="H202" s="106">
        <f t="shared" si="16"/>
        <v>0</v>
      </c>
      <c r="I202" s="106">
        <v>0</v>
      </c>
      <c r="J202" s="106">
        <v>0</v>
      </c>
      <c r="K202" s="106">
        <v>0</v>
      </c>
      <c r="L202" s="106">
        <v>0</v>
      </c>
      <c r="M202" s="106">
        <v>0</v>
      </c>
      <c r="N202" s="106">
        <v>467270745.04000002</v>
      </c>
      <c r="O202" s="106">
        <v>0</v>
      </c>
      <c r="P202" s="106">
        <v>-19746868.330000002</v>
      </c>
      <c r="Q202" s="107">
        <f t="shared" si="23"/>
        <v>447523876.71000004</v>
      </c>
    </row>
    <row r="203" spans="2:17" outlineLevel="2" x14ac:dyDescent="0.25">
      <c r="B203" s="103" t="s">
        <v>37</v>
      </c>
      <c r="C203" s="104">
        <v>899999107</v>
      </c>
      <c r="D203" s="105" t="s">
        <v>239</v>
      </c>
      <c r="E203" s="106">
        <v>917</v>
      </c>
      <c r="F203" s="106">
        <v>0</v>
      </c>
      <c r="G203" s="106">
        <v>0</v>
      </c>
      <c r="H203" s="106">
        <f t="shared" si="16"/>
        <v>0</v>
      </c>
      <c r="I203" s="106">
        <v>0</v>
      </c>
      <c r="J203" s="106">
        <v>0</v>
      </c>
      <c r="K203" s="106">
        <v>0</v>
      </c>
      <c r="L203" s="106">
        <v>0</v>
      </c>
      <c r="M203" s="106">
        <v>0</v>
      </c>
      <c r="N203" s="106">
        <v>475120612.27000004</v>
      </c>
      <c r="O203" s="106">
        <v>0</v>
      </c>
      <c r="P203" s="106">
        <v>0</v>
      </c>
      <c r="Q203" s="107">
        <f t="shared" si="23"/>
        <v>475120612.27000004</v>
      </c>
    </row>
    <row r="204" spans="2:17" outlineLevel="2" x14ac:dyDescent="0.25">
      <c r="B204" s="103" t="s">
        <v>37</v>
      </c>
      <c r="C204" s="104">
        <v>901093846</v>
      </c>
      <c r="D204" s="105" t="s">
        <v>240</v>
      </c>
      <c r="E204" s="106">
        <v>66</v>
      </c>
      <c r="F204" s="106">
        <v>0</v>
      </c>
      <c r="G204" s="106">
        <v>0</v>
      </c>
      <c r="H204" s="106">
        <f t="shared" si="16"/>
        <v>0</v>
      </c>
      <c r="I204" s="106">
        <v>0</v>
      </c>
      <c r="J204" s="106">
        <v>0</v>
      </c>
      <c r="K204" s="106">
        <v>0</v>
      </c>
      <c r="L204" s="106">
        <v>0</v>
      </c>
      <c r="M204" s="106">
        <v>0</v>
      </c>
      <c r="N204" s="106">
        <v>104982555</v>
      </c>
      <c r="O204" s="106">
        <v>0</v>
      </c>
      <c r="P204" s="106">
        <v>0</v>
      </c>
      <c r="Q204" s="107">
        <f t="shared" si="23"/>
        <v>104982555</v>
      </c>
    </row>
    <row r="205" spans="2:17" ht="12" outlineLevel="2" thickBot="1" x14ac:dyDescent="0.3">
      <c r="B205" s="103" t="s">
        <v>37</v>
      </c>
      <c r="C205" s="104">
        <v>901097473</v>
      </c>
      <c r="D205" s="105" t="s">
        <v>241</v>
      </c>
      <c r="E205" s="106">
        <v>4277</v>
      </c>
      <c r="F205" s="106">
        <v>0</v>
      </c>
      <c r="G205" s="106">
        <v>0</v>
      </c>
      <c r="H205" s="106">
        <f t="shared" si="16"/>
        <v>0</v>
      </c>
      <c r="I205" s="106">
        <v>0</v>
      </c>
      <c r="J205" s="106">
        <v>0</v>
      </c>
      <c r="K205" s="106">
        <v>0</v>
      </c>
      <c r="L205" s="106">
        <v>0</v>
      </c>
      <c r="M205" s="106">
        <v>0</v>
      </c>
      <c r="N205" s="106">
        <v>4539611919.5900002</v>
      </c>
      <c r="O205" s="106">
        <v>0</v>
      </c>
      <c r="P205" s="106">
        <v>-139208</v>
      </c>
      <c r="Q205" s="107">
        <f>SUM(H205:P205)</f>
        <v>4539472711.5900002</v>
      </c>
    </row>
    <row r="206" spans="2:17" ht="12" outlineLevel="1" thickBot="1" x14ac:dyDescent="0.3">
      <c r="B206" s="45" t="s">
        <v>272</v>
      </c>
      <c r="C206" s="92"/>
      <c r="D206" s="93"/>
      <c r="E206" s="94">
        <f t="shared" ref="E206:Q206" si="27">SUBTOTAL(9,E190:E205)</f>
        <v>34002</v>
      </c>
      <c r="F206" s="94">
        <f t="shared" si="27"/>
        <v>0</v>
      </c>
      <c r="G206" s="94">
        <f t="shared" si="27"/>
        <v>0</v>
      </c>
      <c r="H206" s="94">
        <f t="shared" si="27"/>
        <v>0</v>
      </c>
      <c r="I206" s="94">
        <f t="shared" si="27"/>
        <v>0</v>
      </c>
      <c r="J206" s="94">
        <f t="shared" si="27"/>
        <v>0</v>
      </c>
      <c r="K206" s="94">
        <f t="shared" si="27"/>
        <v>0</v>
      </c>
      <c r="L206" s="94">
        <f t="shared" si="27"/>
        <v>0</v>
      </c>
      <c r="M206" s="94">
        <f t="shared" si="27"/>
        <v>0</v>
      </c>
      <c r="N206" s="94">
        <f t="shared" si="27"/>
        <v>27139465509.159992</v>
      </c>
      <c r="O206" s="94">
        <f t="shared" si="27"/>
        <v>0</v>
      </c>
      <c r="P206" s="94">
        <f t="shared" si="27"/>
        <v>-84247516.859999999</v>
      </c>
      <c r="Q206" s="95">
        <f t="shared" si="27"/>
        <v>27055217992.299992</v>
      </c>
    </row>
    <row r="207" spans="2:17" ht="12" outlineLevel="2" thickBot="1" x14ac:dyDescent="0.3">
      <c r="B207" s="103" t="s">
        <v>39</v>
      </c>
      <c r="C207" s="104">
        <v>800149499</v>
      </c>
      <c r="D207" s="105" t="s">
        <v>242</v>
      </c>
      <c r="E207" s="106">
        <v>68</v>
      </c>
      <c r="F207" s="106">
        <v>0</v>
      </c>
      <c r="G207" s="106">
        <v>0</v>
      </c>
      <c r="H207" s="106">
        <f t="shared" si="16"/>
        <v>0</v>
      </c>
      <c r="I207" s="106">
        <v>0</v>
      </c>
      <c r="J207" s="106">
        <v>0</v>
      </c>
      <c r="K207" s="106">
        <v>0</v>
      </c>
      <c r="L207" s="106">
        <v>0</v>
      </c>
      <c r="M207" s="106">
        <v>0</v>
      </c>
      <c r="N207" s="106">
        <v>62515906</v>
      </c>
      <c r="O207" s="106">
        <v>0</v>
      </c>
      <c r="P207" s="106">
        <v>0</v>
      </c>
      <c r="Q207" s="107">
        <f>SUM(H207:P207)</f>
        <v>62515906</v>
      </c>
    </row>
    <row r="208" spans="2:17" ht="12" outlineLevel="1" thickBot="1" x14ac:dyDescent="0.3">
      <c r="B208" s="45" t="s">
        <v>273</v>
      </c>
      <c r="C208" s="92"/>
      <c r="D208" s="93"/>
      <c r="E208" s="94">
        <f t="shared" ref="E208:Q208" si="28">SUBTOTAL(9,E207:E207)</f>
        <v>68</v>
      </c>
      <c r="F208" s="94">
        <f t="shared" si="28"/>
        <v>0</v>
      </c>
      <c r="G208" s="94">
        <f t="shared" si="28"/>
        <v>0</v>
      </c>
      <c r="H208" s="94">
        <f t="shared" si="28"/>
        <v>0</v>
      </c>
      <c r="I208" s="94">
        <f t="shared" si="28"/>
        <v>0</v>
      </c>
      <c r="J208" s="94">
        <f t="shared" si="28"/>
        <v>0</v>
      </c>
      <c r="K208" s="94">
        <f t="shared" si="28"/>
        <v>0</v>
      </c>
      <c r="L208" s="94">
        <f t="shared" si="28"/>
        <v>0</v>
      </c>
      <c r="M208" s="94">
        <f t="shared" si="28"/>
        <v>0</v>
      </c>
      <c r="N208" s="94">
        <f t="shared" si="28"/>
        <v>62515906</v>
      </c>
      <c r="O208" s="94">
        <f t="shared" si="28"/>
        <v>0</v>
      </c>
      <c r="P208" s="94">
        <f t="shared" si="28"/>
        <v>0</v>
      </c>
      <c r="Q208" s="95">
        <f t="shared" si="28"/>
        <v>62515906</v>
      </c>
    </row>
    <row r="209" spans="2:17" outlineLevel="2" x14ac:dyDescent="0.25">
      <c r="B209" s="103" t="s">
        <v>36</v>
      </c>
      <c r="C209" s="104">
        <v>800140949</v>
      </c>
      <c r="D209" s="105" t="s">
        <v>227</v>
      </c>
      <c r="E209" s="106">
        <v>2550</v>
      </c>
      <c r="F209" s="106">
        <v>0</v>
      </c>
      <c r="G209" s="106">
        <v>0</v>
      </c>
      <c r="H209" s="106">
        <f t="shared" si="16"/>
        <v>0</v>
      </c>
      <c r="I209" s="106">
        <v>0</v>
      </c>
      <c r="J209" s="106">
        <v>0</v>
      </c>
      <c r="K209" s="106">
        <v>0</v>
      </c>
      <c r="L209" s="106">
        <v>0</v>
      </c>
      <c r="M209" s="106">
        <v>0</v>
      </c>
      <c r="N209" s="106">
        <v>3007675211.6199999</v>
      </c>
      <c r="O209" s="106">
        <v>0</v>
      </c>
      <c r="P209" s="106">
        <v>0</v>
      </c>
      <c r="Q209" s="107">
        <f>SUM(H209:P209)</f>
        <v>3007675211.6199999</v>
      </c>
    </row>
    <row r="210" spans="2:17" outlineLevel="2" x14ac:dyDescent="0.25">
      <c r="B210" s="103" t="s">
        <v>36</v>
      </c>
      <c r="C210" s="104">
        <v>804002105</v>
      </c>
      <c r="D210" s="105" t="s">
        <v>229</v>
      </c>
      <c r="E210" s="106">
        <v>2478</v>
      </c>
      <c r="F210" s="106">
        <v>0</v>
      </c>
      <c r="G210" s="106">
        <v>0</v>
      </c>
      <c r="H210" s="106">
        <f>+F210+G210</f>
        <v>0</v>
      </c>
      <c r="I210" s="106">
        <v>0</v>
      </c>
      <c r="J210" s="106">
        <v>0</v>
      </c>
      <c r="K210" s="106">
        <v>0</v>
      </c>
      <c r="L210" s="106">
        <v>0</v>
      </c>
      <c r="M210" s="106">
        <v>0</v>
      </c>
      <c r="N210" s="106">
        <v>1985064497.7299998</v>
      </c>
      <c r="O210" s="106">
        <v>0</v>
      </c>
      <c r="P210" s="106">
        <v>0</v>
      </c>
      <c r="Q210" s="107">
        <f>SUM(H210:P210)</f>
        <v>1985064497.7299998</v>
      </c>
    </row>
    <row r="211" spans="2:17" outlineLevel="2" x14ac:dyDescent="0.25">
      <c r="B211" s="103" t="s">
        <v>36</v>
      </c>
      <c r="C211" s="104">
        <v>805000427</v>
      </c>
      <c r="D211" s="105" t="s">
        <v>230</v>
      </c>
      <c r="E211" s="106">
        <v>927</v>
      </c>
      <c r="F211" s="106">
        <v>0</v>
      </c>
      <c r="G211" s="106">
        <v>0</v>
      </c>
      <c r="H211" s="106">
        <f>+F211+G211</f>
        <v>0</v>
      </c>
      <c r="I211" s="106">
        <v>0</v>
      </c>
      <c r="J211" s="106">
        <v>0</v>
      </c>
      <c r="K211" s="106">
        <v>0</v>
      </c>
      <c r="L211" s="106">
        <v>0</v>
      </c>
      <c r="M211" s="106">
        <v>0</v>
      </c>
      <c r="N211" s="106">
        <v>393531080.88</v>
      </c>
      <c r="O211" s="106">
        <v>0</v>
      </c>
      <c r="P211" s="106">
        <v>0</v>
      </c>
      <c r="Q211" s="107">
        <f t="shared" ref="Q211:Q248" si="29">SUM(H211:P211)</f>
        <v>393531080.88</v>
      </c>
    </row>
    <row r="212" spans="2:17" outlineLevel="2" x14ac:dyDescent="0.25">
      <c r="B212" s="103" t="s">
        <v>36</v>
      </c>
      <c r="C212" s="104">
        <v>811004055</v>
      </c>
      <c r="D212" s="105" t="s">
        <v>231</v>
      </c>
      <c r="E212" s="106">
        <v>3284</v>
      </c>
      <c r="F212" s="106">
        <v>0</v>
      </c>
      <c r="G212" s="106">
        <v>0</v>
      </c>
      <c r="H212" s="106">
        <f t="shared" si="16"/>
        <v>0</v>
      </c>
      <c r="I212" s="106">
        <v>0</v>
      </c>
      <c r="J212" s="106">
        <v>0</v>
      </c>
      <c r="K212" s="106">
        <v>0</v>
      </c>
      <c r="L212" s="106">
        <v>0</v>
      </c>
      <c r="M212" s="106">
        <v>0</v>
      </c>
      <c r="N212" s="106">
        <v>2983106202</v>
      </c>
      <c r="O212" s="106">
        <v>0</v>
      </c>
      <c r="P212" s="106">
        <v>0</v>
      </c>
      <c r="Q212" s="107">
        <f t="shared" si="29"/>
        <v>2983106202</v>
      </c>
    </row>
    <row r="213" spans="2:17" outlineLevel="2" x14ac:dyDescent="0.25">
      <c r="B213" s="103" t="s">
        <v>36</v>
      </c>
      <c r="C213" s="104">
        <v>818000140</v>
      </c>
      <c r="D213" s="105" t="s">
        <v>232</v>
      </c>
      <c r="E213" s="106">
        <v>1253</v>
      </c>
      <c r="F213" s="106">
        <v>0</v>
      </c>
      <c r="G213" s="106">
        <v>0</v>
      </c>
      <c r="H213" s="106">
        <f t="shared" si="16"/>
        <v>0</v>
      </c>
      <c r="I213" s="106">
        <v>0</v>
      </c>
      <c r="J213" s="106">
        <v>0</v>
      </c>
      <c r="K213" s="106">
        <v>0</v>
      </c>
      <c r="L213" s="106">
        <v>0</v>
      </c>
      <c r="M213" s="106">
        <v>0</v>
      </c>
      <c r="N213" s="106">
        <v>1441579409</v>
      </c>
      <c r="O213" s="106">
        <v>0</v>
      </c>
      <c r="P213" s="106">
        <v>0</v>
      </c>
      <c r="Q213" s="107">
        <f t="shared" si="29"/>
        <v>1441579409</v>
      </c>
    </row>
    <row r="214" spans="2:17" outlineLevel="2" x14ac:dyDescent="0.25">
      <c r="B214" s="103" t="s">
        <v>36</v>
      </c>
      <c r="C214" s="104">
        <v>830009783</v>
      </c>
      <c r="D214" s="105" t="s">
        <v>233</v>
      </c>
      <c r="E214" s="106">
        <v>1554</v>
      </c>
      <c r="F214" s="106">
        <v>0</v>
      </c>
      <c r="G214" s="106">
        <v>0</v>
      </c>
      <c r="H214" s="106">
        <f t="shared" si="16"/>
        <v>0</v>
      </c>
      <c r="I214" s="106">
        <v>0</v>
      </c>
      <c r="J214" s="106">
        <v>0</v>
      </c>
      <c r="K214" s="106">
        <v>0</v>
      </c>
      <c r="L214" s="106">
        <v>0</v>
      </c>
      <c r="M214" s="106">
        <v>0</v>
      </c>
      <c r="N214" s="106">
        <v>967425814.63000095</v>
      </c>
      <c r="O214" s="106">
        <v>0</v>
      </c>
      <c r="P214" s="106">
        <v>0</v>
      </c>
      <c r="Q214" s="107">
        <f t="shared" si="29"/>
        <v>967425814.63000095</v>
      </c>
    </row>
    <row r="215" spans="2:17" outlineLevel="2" x14ac:dyDescent="0.25">
      <c r="B215" s="103" t="s">
        <v>36</v>
      </c>
      <c r="C215" s="104">
        <v>830074184</v>
      </c>
      <c r="D215" s="105" t="s">
        <v>234</v>
      </c>
      <c r="E215" s="106">
        <v>3114</v>
      </c>
      <c r="F215" s="106">
        <v>0</v>
      </c>
      <c r="G215" s="106">
        <v>0</v>
      </c>
      <c r="H215" s="106">
        <f t="shared" si="16"/>
        <v>0</v>
      </c>
      <c r="I215" s="106">
        <v>0</v>
      </c>
      <c r="J215" s="106">
        <v>0</v>
      </c>
      <c r="K215" s="106">
        <v>0</v>
      </c>
      <c r="L215" s="106">
        <v>0</v>
      </c>
      <c r="M215" s="106">
        <v>0</v>
      </c>
      <c r="N215" s="106">
        <v>6359840363.8599997</v>
      </c>
      <c r="O215" s="106">
        <v>0</v>
      </c>
      <c r="P215" s="106">
        <v>0</v>
      </c>
      <c r="Q215" s="107">
        <f t="shared" si="29"/>
        <v>6359840363.8599997</v>
      </c>
    </row>
    <row r="216" spans="2:17" outlineLevel="2" x14ac:dyDescent="0.25">
      <c r="B216" s="103" t="s">
        <v>36</v>
      </c>
      <c r="C216" s="104">
        <v>832000760</v>
      </c>
      <c r="D216" s="105" t="s">
        <v>235</v>
      </c>
      <c r="E216" s="106">
        <v>529</v>
      </c>
      <c r="F216" s="106">
        <v>0</v>
      </c>
      <c r="G216" s="106">
        <v>0</v>
      </c>
      <c r="H216" s="106">
        <f t="shared" ref="H216:H283" si="30">+F216+G216</f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6">
        <v>1094815092.4000001</v>
      </c>
      <c r="O216" s="106">
        <v>0</v>
      </c>
      <c r="P216" s="106">
        <v>0</v>
      </c>
      <c r="Q216" s="107">
        <f t="shared" si="29"/>
        <v>1094815092.4000001</v>
      </c>
    </row>
    <row r="217" spans="2:17" outlineLevel="2" x14ac:dyDescent="0.25">
      <c r="B217" s="103" t="s">
        <v>36</v>
      </c>
      <c r="C217" s="104">
        <v>860045904</v>
      </c>
      <c r="D217" s="105" t="s">
        <v>226</v>
      </c>
      <c r="E217" s="106">
        <v>44706</v>
      </c>
      <c r="F217" s="106">
        <v>0</v>
      </c>
      <c r="G217" s="106">
        <v>0</v>
      </c>
      <c r="H217" s="106">
        <f t="shared" si="30"/>
        <v>0</v>
      </c>
      <c r="I217" s="106">
        <v>0</v>
      </c>
      <c r="J217" s="106">
        <v>0</v>
      </c>
      <c r="K217" s="106">
        <v>0</v>
      </c>
      <c r="L217" s="106">
        <v>0</v>
      </c>
      <c r="M217" s="106">
        <v>0</v>
      </c>
      <c r="N217" s="106">
        <v>20089049154.760029</v>
      </c>
      <c r="O217" s="106">
        <v>0</v>
      </c>
      <c r="P217" s="106">
        <v>0</v>
      </c>
      <c r="Q217" s="107">
        <f t="shared" si="29"/>
        <v>20089049154.760029</v>
      </c>
    </row>
    <row r="218" spans="2:17" outlineLevel="2" x14ac:dyDescent="0.25">
      <c r="B218" s="103" t="s">
        <v>36</v>
      </c>
      <c r="C218" s="104">
        <v>890480110</v>
      </c>
      <c r="D218" s="105" t="s">
        <v>243</v>
      </c>
      <c r="E218" s="106">
        <v>235</v>
      </c>
      <c r="F218" s="106">
        <v>0</v>
      </c>
      <c r="G218" s="106">
        <v>0</v>
      </c>
      <c r="H218" s="106">
        <f t="shared" si="30"/>
        <v>0</v>
      </c>
      <c r="I218" s="106">
        <v>0</v>
      </c>
      <c r="J218" s="106">
        <v>0</v>
      </c>
      <c r="K218" s="106">
        <v>0</v>
      </c>
      <c r="L218" s="106">
        <v>0</v>
      </c>
      <c r="M218" s="106">
        <v>0</v>
      </c>
      <c r="N218" s="106">
        <v>298159103</v>
      </c>
      <c r="O218" s="106">
        <v>0</v>
      </c>
      <c r="P218" s="106">
        <v>0</v>
      </c>
      <c r="Q218" s="107">
        <f t="shared" si="29"/>
        <v>298159103</v>
      </c>
    </row>
    <row r="219" spans="2:17" outlineLevel="2" x14ac:dyDescent="0.25">
      <c r="B219" s="103" t="s">
        <v>36</v>
      </c>
      <c r="C219" s="104">
        <v>890900841</v>
      </c>
      <c r="D219" s="105" t="s">
        <v>244</v>
      </c>
      <c r="E219" s="106">
        <v>50</v>
      </c>
      <c r="F219" s="106">
        <v>0</v>
      </c>
      <c r="G219" s="106">
        <v>0</v>
      </c>
      <c r="H219" s="106">
        <f t="shared" si="30"/>
        <v>0</v>
      </c>
      <c r="I219" s="106">
        <v>0</v>
      </c>
      <c r="J219" s="106">
        <v>0</v>
      </c>
      <c r="K219" s="106">
        <v>0</v>
      </c>
      <c r="L219" s="106">
        <v>0</v>
      </c>
      <c r="M219" s="106">
        <v>0</v>
      </c>
      <c r="N219" s="106">
        <v>41913159</v>
      </c>
      <c r="O219" s="106">
        <v>0</v>
      </c>
      <c r="P219" s="106">
        <v>0</v>
      </c>
      <c r="Q219" s="107">
        <f t="shared" si="29"/>
        <v>41913159</v>
      </c>
    </row>
    <row r="220" spans="2:17" outlineLevel="2" x14ac:dyDescent="0.25">
      <c r="B220" s="103" t="s">
        <v>36</v>
      </c>
      <c r="C220" s="104">
        <v>891180008</v>
      </c>
      <c r="D220" s="105" t="s">
        <v>236</v>
      </c>
      <c r="E220" s="106">
        <v>544</v>
      </c>
      <c r="F220" s="106">
        <v>0</v>
      </c>
      <c r="G220" s="106">
        <v>0</v>
      </c>
      <c r="H220" s="106">
        <f t="shared" si="30"/>
        <v>0</v>
      </c>
      <c r="I220" s="106">
        <v>0</v>
      </c>
      <c r="J220" s="106">
        <v>0</v>
      </c>
      <c r="K220" s="106">
        <v>0</v>
      </c>
      <c r="L220" s="106">
        <v>0</v>
      </c>
      <c r="M220" s="106">
        <v>0</v>
      </c>
      <c r="N220" s="106">
        <v>738950602.60000002</v>
      </c>
      <c r="O220" s="106">
        <v>0</v>
      </c>
      <c r="P220" s="106">
        <v>-2697761</v>
      </c>
      <c r="Q220" s="107">
        <f t="shared" si="29"/>
        <v>736252841.60000002</v>
      </c>
    </row>
    <row r="221" spans="2:17" outlineLevel="2" x14ac:dyDescent="0.25">
      <c r="B221" s="103" t="s">
        <v>36</v>
      </c>
      <c r="C221" s="104">
        <v>891280008</v>
      </c>
      <c r="D221" s="105" t="s">
        <v>237</v>
      </c>
      <c r="E221" s="106">
        <v>210</v>
      </c>
      <c r="F221" s="106">
        <v>0</v>
      </c>
      <c r="G221" s="106">
        <v>0</v>
      </c>
      <c r="H221" s="106">
        <f t="shared" si="30"/>
        <v>0</v>
      </c>
      <c r="I221" s="106">
        <v>0</v>
      </c>
      <c r="J221" s="106">
        <v>0</v>
      </c>
      <c r="K221" s="106">
        <v>0</v>
      </c>
      <c r="L221" s="106">
        <v>0</v>
      </c>
      <c r="M221" s="106">
        <v>0</v>
      </c>
      <c r="N221" s="106">
        <v>83608224</v>
      </c>
      <c r="O221" s="106">
        <v>0</v>
      </c>
      <c r="P221" s="106">
        <v>0</v>
      </c>
      <c r="Q221" s="107">
        <f t="shared" si="29"/>
        <v>83608224</v>
      </c>
    </row>
    <row r="222" spans="2:17" outlineLevel="2" x14ac:dyDescent="0.25">
      <c r="B222" s="103" t="s">
        <v>36</v>
      </c>
      <c r="C222" s="104">
        <v>892115006</v>
      </c>
      <c r="D222" s="105" t="s">
        <v>245</v>
      </c>
      <c r="E222" s="106">
        <v>107</v>
      </c>
      <c r="F222" s="106">
        <v>0</v>
      </c>
      <c r="G222" s="106">
        <v>0</v>
      </c>
      <c r="H222" s="106">
        <f t="shared" si="30"/>
        <v>0</v>
      </c>
      <c r="I222" s="106">
        <v>0</v>
      </c>
      <c r="J222" s="106">
        <v>0</v>
      </c>
      <c r="K222" s="106">
        <v>0</v>
      </c>
      <c r="L222" s="106">
        <v>0</v>
      </c>
      <c r="M222" s="106">
        <v>0</v>
      </c>
      <c r="N222" s="106">
        <v>65306571</v>
      </c>
      <c r="O222" s="106">
        <v>0</v>
      </c>
      <c r="P222" s="106">
        <v>-1373024</v>
      </c>
      <c r="Q222" s="107">
        <f t="shared" si="29"/>
        <v>63933547</v>
      </c>
    </row>
    <row r="223" spans="2:17" outlineLevel="2" x14ac:dyDescent="0.25">
      <c r="B223" s="103" t="s">
        <v>36</v>
      </c>
      <c r="C223" s="104">
        <v>892200015</v>
      </c>
      <c r="D223" s="105" t="s">
        <v>246</v>
      </c>
      <c r="E223" s="106">
        <v>137</v>
      </c>
      <c r="F223" s="106">
        <v>0</v>
      </c>
      <c r="G223" s="106">
        <v>0</v>
      </c>
      <c r="H223" s="106">
        <f t="shared" si="30"/>
        <v>0</v>
      </c>
      <c r="I223" s="106">
        <v>0</v>
      </c>
      <c r="J223" s="106">
        <v>0</v>
      </c>
      <c r="K223" s="106">
        <v>0</v>
      </c>
      <c r="L223" s="106">
        <v>0</v>
      </c>
      <c r="M223" s="106">
        <v>0</v>
      </c>
      <c r="N223" s="106">
        <v>62253533</v>
      </c>
      <c r="O223" s="106">
        <v>0</v>
      </c>
      <c r="P223" s="106">
        <v>0</v>
      </c>
      <c r="Q223" s="107">
        <f t="shared" si="29"/>
        <v>62253533</v>
      </c>
    </row>
    <row r="224" spans="2:17" outlineLevel="2" x14ac:dyDescent="0.25">
      <c r="B224" s="103" t="s">
        <v>36</v>
      </c>
      <c r="C224" s="104">
        <v>899999026</v>
      </c>
      <c r="D224" s="105" t="s">
        <v>238</v>
      </c>
      <c r="E224" s="106">
        <v>510</v>
      </c>
      <c r="F224" s="106">
        <v>0</v>
      </c>
      <c r="G224" s="106">
        <v>0</v>
      </c>
      <c r="H224" s="106">
        <f t="shared" si="30"/>
        <v>0</v>
      </c>
      <c r="I224" s="106">
        <v>0</v>
      </c>
      <c r="J224" s="106">
        <v>0</v>
      </c>
      <c r="K224" s="106">
        <v>0</v>
      </c>
      <c r="L224" s="106">
        <v>0</v>
      </c>
      <c r="M224" s="106">
        <v>0</v>
      </c>
      <c r="N224" s="106">
        <v>269006704.51999998</v>
      </c>
      <c r="O224" s="106">
        <v>0</v>
      </c>
      <c r="P224" s="106">
        <v>0</v>
      </c>
      <c r="Q224" s="107">
        <f t="shared" si="29"/>
        <v>269006704.51999998</v>
      </c>
    </row>
    <row r="225" spans="2:17" outlineLevel="2" x14ac:dyDescent="0.25">
      <c r="B225" s="103" t="s">
        <v>36</v>
      </c>
      <c r="C225" s="104">
        <v>899999107</v>
      </c>
      <c r="D225" s="105" t="s">
        <v>239</v>
      </c>
      <c r="E225" s="106">
        <v>2016</v>
      </c>
      <c r="F225" s="106">
        <v>0</v>
      </c>
      <c r="G225" s="106">
        <v>0</v>
      </c>
      <c r="H225" s="106">
        <f t="shared" si="30"/>
        <v>0</v>
      </c>
      <c r="I225" s="106">
        <v>0</v>
      </c>
      <c r="J225" s="106">
        <v>0</v>
      </c>
      <c r="K225" s="106">
        <v>0</v>
      </c>
      <c r="L225" s="106">
        <v>0</v>
      </c>
      <c r="M225" s="106">
        <v>0</v>
      </c>
      <c r="N225" s="106">
        <v>5089304621.3000002</v>
      </c>
      <c r="O225" s="106">
        <v>0</v>
      </c>
      <c r="P225" s="106">
        <v>0</v>
      </c>
      <c r="Q225" s="107">
        <f t="shared" si="29"/>
        <v>5089304621.3000002</v>
      </c>
    </row>
    <row r="226" spans="2:17" outlineLevel="2" x14ac:dyDescent="0.25">
      <c r="B226" s="103" t="s">
        <v>36</v>
      </c>
      <c r="C226" s="104">
        <v>900048962</v>
      </c>
      <c r="D226" s="105" t="s">
        <v>247</v>
      </c>
      <c r="E226" s="106">
        <v>46</v>
      </c>
      <c r="F226" s="106">
        <v>0</v>
      </c>
      <c r="G226" s="106">
        <v>0</v>
      </c>
      <c r="H226" s="106">
        <f t="shared" si="30"/>
        <v>0</v>
      </c>
      <c r="I226" s="106">
        <v>0</v>
      </c>
      <c r="J226" s="106">
        <v>0</v>
      </c>
      <c r="K226" s="106">
        <v>0</v>
      </c>
      <c r="L226" s="106">
        <v>0</v>
      </c>
      <c r="M226" s="106">
        <v>0</v>
      </c>
      <c r="N226" s="106">
        <v>58693365</v>
      </c>
      <c r="O226" s="106">
        <v>0</v>
      </c>
      <c r="P226" s="106">
        <v>0</v>
      </c>
      <c r="Q226" s="107">
        <f t="shared" si="29"/>
        <v>58693365</v>
      </c>
    </row>
    <row r="227" spans="2:17" outlineLevel="2" x14ac:dyDescent="0.25">
      <c r="B227" s="103" t="s">
        <v>36</v>
      </c>
      <c r="C227" s="104">
        <v>901093846</v>
      </c>
      <c r="D227" s="105" t="s">
        <v>240</v>
      </c>
      <c r="E227" s="106">
        <v>1246</v>
      </c>
      <c r="F227" s="106">
        <v>0</v>
      </c>
      <c r="G227" s="106">
        <v>0</v>
      </c>
      <c r="H227" s="106">
        <f t="shared" si="30"/>
        <v>0</v>
      </c>
      <c r="I227" s="106">
        <v>0</v>
      </c>
      <c r="J227" s="106">
        <v>0</v>
      </c>
      <c r="K227" s="106">
        <v>0</v>
      </c>
      <c r="L227" s="106">
        <v>0</v>
      </c>
      <c r="M227" s="106">
        <v>0</v>
      </c>
      <c r="N227" s="106">
        <v>2393650981.3000002</v>
      </c>
      <c r="O227" s="106">
        <v>0</v>
      </c>
      <c r="P227" s="106">
        <v>0</v>
      </c>
      <c r="Q227" s="107">
        <f t="shared" si="29"/>
        <v>2393650981.3000002</v>
      </c>
    </row>
    <row r="228" spans="2:17" ht="12" outlineLevel="2" thickBot="1" x14ac:dyDescent="0.3">
      <c r="B228" s="103" t="s">
        <v>36</v>
      </c>
      <c r="C228" s="104">
        <v>901097473</v>
      </c>
      <c r="D228" s="105" t="s">
        <v>241</v>
      </c>
      <c r="E228" s="106">
        <v>3230</v>
      </c>
      <c r="F228" s="106">
        <v>0</v>
      </c>
      <c r="G228" s="106">
        <v>0</v>
      </c>
      <c r="H228" s="106">
        <f t="shared" si="30"/>
        <v>0</v>
      </c>
      <c r="I228" s="106">
        <v>0</v>
      </c>
      <c r="J228" s="106">
        <v>0</v>
      </c>
      <c r="K228" s="106">
        <v>0</v>
      </c>
      <c r="L228" s="106">
        <v>0</v>
      </c>
      <c r="M228" s="106">
        <v>0</v>
      </c>
      <c r="N228" s="106">
        <v>5335304151.9099998</v>
      </c>
      <c r="O228" s="106">
        <v>0</v>
      </c>
      <c r="P228" s="106">
        <v>0</v>
      </c>
      <c r="Q228" s="107">
        <f t="shared" si="29"/>
        <v>5335304151.9099998</v>
      </c>
    </row>
    <row r="229" spans="2:17" ht="12" outlineLevel="1" thickBot="1" x14ac:dyDescent="0.3">
      <c r="B229" s="45" t="s">
        <v>274</v>
      </c>
      <c r="C229" s="92"/>
      <c r="D229" s="93"/>
      <c r="E229" s="94">
        <f t="shared" ref="E229:Q229" si="31">SUBTOTAL(9,E209:E228)</f>
        <v>68726</v>
      </c>
      <c r="F229" s="94">
        <f t="shared" si="31"/>
        <v>0</v>
      </c>
      <c r="G229" s="94">
        <f t="shared" si="31"/>
        <v>0</v>
      </c>
      <c r="H229" s="94">
        <f t="shared" si="31"/>
        <v>0</v>
      </c>
      <c r="I229" s="94">
        <f t="shared" si="31"/>
        <v>0</v>
      </c>
      <c r="J229" s="94">
        <f t="shared" si="31"/>
        <v>0</v>
      </c>
      <c r="K229" s="94">
        <f t="shared" si="31"/>
        <v>0</v>
      </c>
      <c r="L229" s="94">
        <f t="shared" si="31"/>
        <v>0</v>
      </c>
      <c r="M229" s="94">
        <f t="shared" si="31"/>
        <v>0</v>
      </c>
      <c r="N229" s="94">
        <f t="shared" si="31"/>
        <v>52758237843.51004</v>
      </c>
      <c r="O229" s="94">
        <f t="shared" si="31"/>
        <v>0</v>
      </c>
      <c r="P229" s="94">
        <f t="shared" si="31"/>
        <v>-4070785</v>
      </c>
      <c r="Q229" s="95">
        <f t="shared" si="31"/>
        <v>52754167058.51004</v>
      </c>
    </row>
    <row r="230" spans="2:17" outlineLevel="2" x14ac:dyDescent="0.25">
      <c r="B230" s="103" t="s">
        <v>475</v>
      </c>
      <c r="C230" s="104">
        <v>800105552</v>
      </c>
      <c r="D230" s="105" t="s">
        <v>476</v>
      </c>
      <c r="E230" s="106">
        <v>1</v>
      </c>
      <c r="F230" s="106">
        <v>0</v>
      </c>
      <c r="G230" s="106">
        <v>26278800</v>
      </c>
      <c r="H230" s="106">
        <f t="shared" si="30"/>
        <v>26278800</v>
      </c>
      <c r="I230" s="106">
        <v>0</v>
      </c>
      <c r="J230" s="106">
        <v>0</v>
      </c>
      <c r="K230" s="106">
        <v>0</v>
      </c>
      <c r="L230" s="106">
        <v>0</v>
      </c>
      <c r="M230" s="106">
        <v>0</v>
      </c>
      <c r="N230" s="106">
        <v>0</v>
      </c>
      <c r="O230" s="106">
        <v>0</v>
      </c>
      <c r="P230" s="106">
        <v>0</v>
      </c>
      <c r="Q230" s="107">
        <f t="shared" si="29"/>
        <v>26278800</v>
      </c>
    </row>
    <row r="231" spans="2:17" outlineLevel="2" x14ac:dyDescent="0.25">
      <c r="B231" s="103" t="s">
        <v>475</v>
      </c>
      <c r="C231" s="104">
        <v>830063506</v>
      </c>
      <c r="D231" s="105" t="s">
        <v>486</v>
      </c>
      <c r="E231" s="106">
        <v>1</v>
      </c>
      <c r="F231" s="106">
        <v>0</v>
      </c>
      <c r="G231" s="106">
        <v>127823170</v>
      </c>
      <c r="H231" s="106">
        <f t="shared" si="30"/>
        <v>127823170</v>
      </c>
      <c r="I231" s="106">
        <v>0</v>
      </c>
      <c r="J231" s="106">
        <v>0</v>
      </c>
      <c r="K231" s="106">
        <v>0</v>
      </c>
      <c r="L231" s="106">
        <v>0</v>
      </c>
      <c r="M231" s="106">
        <v>0</v>
      </c>
      <c r="N231" s="106">
        <v>0</v>
      </c>
      <c r="O231" s="106">
        <v>0</v>
      </c>
      <c r="P231" s="106">
        <v>-127823170</v>
      </c>
      <c r="Q231" s="107">
        <f t="shared" si="29"/>
        <v>0</v>
      </c>
    </row>
    <row r="232" spans="2:17" outlineLevel="2" x14ac:dyDescent="0.25">
      <c r="B232" s="103" t="s">
        <v>475</v>
      </c>
      <c r="C232" s="104">
        <v>900978341</v>
      </c>
      <c r="D232" s="105" t="s">
        <v>248</v>
      </c>
      <c r="E232" s="106">
        <v>1</v>
      </c>
      <c r="F232" s="106">
        <v>0</v>
      </c>
      <c r="G232" s="106">
        <v>0</v>
      </c>
      <c r="H232" s="106">
        <f t="shared" si="30"/>
        <v>0</v>
      </c>
      <c r="I232" s="106">
        <v>0</v>
      </c>
      <c r="J232" s="106">
        <v>858562</v>
      </c>
      <c r="K232" s="106">
        <v>0</v>
      </c>
      <c r="L232" s="106">
        <v>0</v>
      </c>
      <c r="M232" s="106">
        <v>0</v>
      </c>
      <c r="N232" s="106">
        <v>0</v>
      </c>
      <c r="O232" s="106">
        <v>0</v>
      </c>
      <c r="P232" s="106">
        <v>0</v>
      </c>
      <c r="Q232" s="107">
        <f t="shared" si="29"/>
        <v>858562</v>
      </c>
    </row>
    <row r="233" spans="2:17" ht="12" outlineLevel="2" thickBot="1" x14ac:dyDescent="0.3">
      <c r="B233" s="103" t="s">
        <v>475</v>
      </c>
      <c r="C233" s="104">
        <v>901232414</v>
      </c>
      <c r="D233" s="105" t="s">
        <v>249</v>
      </c>
      <c r="E233" s="106">
        <v>0</v>
      </c>
      <c r="F233" s="106">
        <v>5896316</v>
      </c>
      <c r="G233" s="106">
        <v>0</v>
      </c>
      <c r="H233" s="106">
        <f t="shared" si="30"/>
        <v>5896316</v>
      </c>
      <c r="I233" s="106">
        <v>0</v>
      </c>
      <c r="J233" s="106">
        <v>0</v>
      </c>
      <c r="K233" s="106">
        <v>0</v>
      </c>
      <c r="L233" s="106">
        <v>0</v>
      </c>
      <c r="M233" s="106">
        <v>0</v>
      </c>
      <c r="N233" s="106">
        <v>0</v>
      </c>
      <c r="O233" s="106">
        <v>0</v>
      </c>
      <c r="P233" s="106">
        <v>0</v>
      </c>
      <c r="Q233" s="107">
        <f t="shared" si="29"/>
        <v>5896316</v>
      </c>
    </row>
    <row r="234" spans="2:17" ht="12" outlineLevel="1" thickBot="1" x14ac:dyDescent="0.3">
      <c r="B234" s="45" t="s">
        <v>53</v>
      </c>
      <c r="C234" s="92"/>
      <c r="D234" s="93"/>
      <c r="E234" s="94">
        <f t="shared" ref="E234:Q234" si="32">SUBTOTAL(9,E230:E233)</f>
        <v>3</v>
      </c>
      <c r="F234" s="94">
        <f t="shared" si="32"/>
        <v>5896316</v>
      </c>
      <c r="G234" s="94">
        <f t="shared" si="32"/>
        <v>154101970</v>
      </c>
      <c r="H234" s="94">
        <f t="shared" si="32"/>
        <v>159998286</v>
      </c>
      <c r="I234" s="94">
        <f t="shared" si="32"/>
        <v>0</v>
      </c>
      <c r="J234" s="94">
        <f t="shared" si="32"/>
        <v>858562</v>
      </c>
      <c r="K234" s="94">
        <f t="shared" si="32"/>
        <v>0</v>
      </c>
      <c r="L234" s="94">
        <f t="shared" si="32"/>
        <v>0</v>
      </c>
      <c r="M234" s="94">
        <f t="shared" si="32"/>
        <v>0</v>
      </c>
      <c r="N234" s="94">
        <f t="shared" si="32"/>
        <v>0</v>
      </c>
      <c r="O234" s="94">
        <f t="shared" si="32"/>
        <v>0</v>
      </c>
      <c r="P234" s="94">
        <f t="shared" si="32"/>
        <v>-127823170</v>
      </c>
      <c r="Q234" s="95">
        <f t="shared" si="32"/>
        <v>33033678</v>
      </c>
    </row>
    <row r="235" spans="2:17" ht="12" outlineLevel="2" thickBot="1" x14ac:dyDescent="0.3">
      <c r="B235" s="103" t="s">
        <v>40</v>
      </c>
      <c r="C235" s="104">
        <v>999999999</v>
      </c>
      <c r="D235" s="105" t="s">
        <v>40</v>
      </c>
      <c r="E235" s="106">
        <v>2505</v>
      </c>
      <c r="F235" s="106">
        <v>273471544.95999992</v>
      </c>
      <c r="G235" s="106">
        <v>0</v>
      </c>
      <c r="H235" s="106">
        <f t="shared" si="30"/>
        <v>273471544.95999992</v>
      </c>
      <c r="I235" s="106">
        <v>60574700</v>
      </c>
      <c r="J235" s="106">
        <v>27304000</v>
      </c>
      <c r="K235" s="106">
        <v>26790353</v>
      </c>
      <c r="L235" s="106">
        <v>141365866</v>
      </c>
      <c r="M235" s="106">
        <v>218018100</v>
      </c>
      <c r="N235" s="106">
        <v>1964525365</v>
      </c>
      <c r="O235" s="106">
        <v>0</v>
      </c>
      <c r="P235" s="106">
        <v>0</v>
      </c>
      <c r="Q235" s="107">
        <f t="shared" si="29"/>
        <v>2712049928.96</v>
      </c>
    </row>
    <row r="236" spans="2:17" ht="12" outlineLevel="1" thickBot="1" x14ac:dyDescent="0.3">
      <c r="B236" s="45" t="s">
        <v>54</v>
      </c>
      <c r="C236" s="92"/>
      <c r="D236" s="93"/>
      <c r="E236" s="94">
        <f t="shared" ref="E236:Q236" si="33">SUBTOTAL(9,E235:E235)</f>
        <v>2505</v>
      </c>
      <c r="F236" s="94">
        <f t="shared" si="33"/>
        <v>273471544.95999992</v>
      </c>
      <c r="G236" s="94">
        <f t="shared" si="33"/>
        <v>0</v>
      </c>
      <c r="H236" s="94">
        <f t="shared" si="33"/>
        <v>273471544.95999992</v>
      </c>
      <c r="I236" s="94">
        <f t="shared" si="33"/>
        <v>60574700</v>
      </c>
      <c r="J236" s="94">
        <f t="shared" si="33"/>
        <v>27304000</v>
      </c>
      <c r="K236" s="94">
        <f t="shared" si="33"/>
        <v>26790353</v>
      </c>
      <c r="L236" s="94">
        <f t="shared" si="33"/>
        <v>141365866</v>
      </c>
      <c r="M236" s="94">
        <f t="shared" si="33"/>
        <v>218018100</v>
      </c>
      <c r="N236" s="94">
        <f t="shared" si="33"/>
        <v>1964525365</v>
      </c>
      <c r="O236" s="94">
        <f t="shared" si="33"/>
        <v>0</v>
      </c>
      <c r="P236" s="94">
        <f t="shared" si="33"/>
        <v>0</v>
      </c>
      <c r="Q236" s="95">
        <f t="shared" si="33"/>
        <v>2712049928.96</v>
      </c>
    </row>
    <row r="237" spans="2:17" outlineLevel="2" x14ac:dyDescent="0.25">
      <c r="B237" s="103" t="s">
        <v>31</v>
      </c>
      <c r="C237" s="104">
        <v>860002183</v>
      </c>
      <c r="D237" s="105" t="s">
        <v>104</v>
      </c>
      <c r="E237" s="106">
        <v>0</v>
      </c>
      <c r="F237" s="106">
        <v>196198.99</v>
      </c>
      <c r="G237" s="106">
        <v>0</v>
      </c>
      <c r="H237" s="106">
        <f t="shared" si="30"/>
        <v>196198.99</v>
      </c>
      <c r="I237" s="106">
        <v>0</v>
      </c>
      <c r="J237" s="106">
        <v>0</v>
      </c>
      <c r="K237" s="106">
        <v>0</v>
      </c>
      <c r="L237" s="106">
        <v>0</v>
      </c>
      <c r="M237" s="106">
        <v>0</v>
      </c>
      <c r="N237" s="106">
        <v>0</v>
      </c>
      <c r="O237" s="106">
        <v>0</v>
      </c>
      <c r="P237" s="106">
        <v>0</v>
      </c>
      <c r="Q237" s="107">
        <f t="shared" si="29"/>
        <v>196198.99</v>
      </c>
    </row>
    <row r="238" spans="2:17" outlineLevel="2" x14ac:dyDescent="0.25">
      <c r="B238" s="103" t="s">
        <v>31</v>
      </c>
      <c r="C238" s="104">
        <v>860002503</v>
      </c>
      <c r="D238" s="105" t="s">
        <v>94</v>
      </c>
      <c r="E238" s="106">
        <v>2</v>
      </c>
      <c r="F238" s="106">
        <v>0</v>
      </c>
      <c r="G238" s="106">
        <v>0</v>
      </c>
      <c r="H238" s="106">
        <f t="shared" si="30"/>
        <v>0</v>
      </c>
      <c r="I238" s="106">
        <v>0</v>
      </c>
      <c r="J238" s="106">
        <v>0</v>
      </c>
      <c r="K238" s="106">
        <v>0</v>
      </c>
      <c r="L238" s="106">
        <v>0</v>
      </c>
      <c r="M238" s="106">
        <v>0</v>
      </c>
      <c r="N238" s="106">
        <v>1432642</v>
      </c>
      <c r="O238" s="106">
        <v>0</v>
      </c>
      <c r="P238" s="106">
        <v>0</v>
      </c>
      <c r="Q238" s="107">
        <f t="shared" si="29"/>
        <v>1432642</v>
      </c>
    </row>
    <row r="239" spans="2:17" outlineLevel="2" x14ac:dyDescent="0.25">
      <c r="B239" s="103" t="s">
        <v>31</v>
      </c>
      <c r="C239" s="104">
        <v>860009174</v>
      </c>
      <c r="D239" s="105" t="s">
        <v>105</v>
      </c>
      <c r="E239" s="106">
        <v>54</v>
      </c>
      <c r="F239" s="106">
        <v>67000</v>
      </c>
      <c r="G239" s="106">
        <v>774100</v>
      </c>
      <c r="H239" s="106">
        <f t="shared" si="30"/>
        <v>841100</v>
      </c>
      <c r="I239" s="106">
        <v>17961757</v>
      </c>
      <c r="J239" s="106">
        <v>6773532</v>
      </c>
      <c r="K239" s="106">
        <v>2567576</v>
      </c>
      <c r="L239" s="106">
        <v>1997737</v>
      </c>
      <c r="M239" s="106">
        <v>7116036</v>
      </c>
      <c r="N239" s="106">
        <v>0</v>
      </c>
      <c r="O239" s="106">
        <v>0</v>
      </c>
      <c r="P239" s="106">
        <v>0</v>
      </c>
      <c r="Q239" s="107">
        <f t="shared" si="29"/>
        <v>37257738</v>
      </c>
    </row>
    <row r="240" spans="2:17" outlineLevel="2" x14ac:dyDescent="0.25">
      <c r="B240" s="103" t="s">
        <v>31</v>
      </c>
      <c r="C240" s="104">
        <v>860009578</v>
      </c>
      <c r="D240" s="105" t="s">
        <v>95</v>
      </c>
      <c r="E240" s="106">
        <v>10</v>
      </c>
      <c r="F240" s="106">
        <v>0</v>
      </c>
      <c r="G240" s="106">
        <v>0</v>
      </c>
      <c r="H240" s="106">
        <f t="shared" si="30"/>
        <v>0</v>
      </c>
      <c r="I240" s="106">
        <v>0</v>
      </c>
      <c r="J240" s="106">
        <v>0</v>
      </c>
      <c r="K240" s="106">
        <v>0</v>
      </c>
      <c r="L240" s="106">
        <v>0</v>
      </c>
      <c r="M240" s="106">
        <v>0</v>
      </c>
      <c r="N240" s="106">
        <v>7360118</v>
      </c>
      <c r="O240" s="106">
        <v>0</v>
      </c>
      <c r="P240" s="106">
        <v>0</v>
      </c>
      <c r="Q240" s="107">
        <f t="shared" si="29"/>
        <v>7360118</v>
      </c>
    </row>
    <row r="241" spans="2:17" outlineLevel="2" x14ac:dyDescent="0.25">
      <c r="B241" s="103" t="s">
        <v>31</v>
      </c>
      <c r="C241" s="104">
        <v>860011153</v>
      </c>
      <c r="D241" s="105" t="s">
        <v>106</v>
      </c>
      <c r="E241" s="106">
        <v>1</v>
      </c>
      <c r="F241" s="106">
        <v>0</v>
      </c>
      <c r="G241" s="106">
        <v>0</v>
      </c>
      <c r="H241" s="106">
        <f t="shared" si="30"/>
        <v>0</v>
      </c>
      <c r="I241" s="106">
        <v>0</v>
      </c>
      <c r="J241" s="106">
        <v>0</v>
      </c>
      <c r="K241" s="106">
        <v>0</v>
      </c>
      <c r="L241" s="106">
        <v>0</v>
      </c>
      <c r="M241" s="106">
        <v>0</v>
      </c>
      <c r="N241" s="106">
        <v>6499837</v>
      </c>
      <c r="O241" s="106">
        <v>0</v>
      </c>
      <c r="P241" s="106">
        <v>0</v>
      </c>
      <c r="Q241" s="107">
        <f t="shared" si="29"/>
        <v>6499837</v>
      </c>
    </row>
    <row r="242" spans="2:17" outlineLevel="2" x14ac:dyDescent="0.25">
      <c r="B242" s="103" t="s">
        <v>31</v>
      </c>
      <c r="C242" s="104">
        <v>860037013</v>
      </c>
      <c r="D242" s="105" t="s">
        <v>97</v>
      </c>
      <c r="E242" s="106">
        <v>3</v>
      </c>
      <c r="F242" s="106">
        <v>0</v>
      </c>
      <c r="G242" s="106">
        <v>4576274</v>
      </c>
      <c r="H242" s="106">
        <f t="shared" si="30"/>
        <v>4576274</v>
      </c>
      <c r="I242" s="106">
        <v>0</v>
      </c>
      <c r="J242" s="106">
        <v>0</v>
      </c>
      <c r="K242" s="106">
        <v>0</v>
      </c>
      <c r="L242" s="106">
        <v>0</v>
      </c>
      <c r="M242" s="106">
        <v>0</v>
      </c>
      <c r="N242" s="106">
        <v>0</v>
      </c>
      <c r="O242" s="106">
        <v>0</v>
      </c>
      <c r="P242" s="106">
        <v>0</v>
      </c>
      <c r="Q242" s="107">
        <f t="shared" si="29"/>
        <v>4576274</v>
      </c>
    </row>
    <row r="243" spans="2:17" outlineLevel="2" x14ac:dyDescent="0.25">
      <c r="B243" s="103" t="s">
        <v>31</v>
      </c>
      <c r="C243" s="104">
        <v>860524654</v>
      </c>
      <c r="D243" s="105" t="s">
        <v>99</v>
      </c>
      <c r="E243" s="106">
        <v>10</v>
      </c>
      <c r="F243" s="106">
        <v>0</v>
      </c>
      <c r="G243" s="106">
        <v>0</v>
      </c>
      <c r="H243" s="106">
        <f t="shared" si="30"/>
        <v>0</v>
      </c>
      <c r="I243" s="106">
        <v>6311858</v>
      </c>
      <c r="J243" s="106">
        <v>87468</v>
      </c>
      <c r="K243" s="106">
        <v>0</v>
      </c>
      <c r="L243" s="106">
        <v>877276</v>
      </c>
      <c r="M243" s="106">
        <v>162800</v>
      </c>
      <c r="N243" s="106">
        <v>2437279</v>
      </c>
      <c r="O243" s="106">
        <v>0</v>
      </c>
      <c r="P243" s="106">
        <v>0</v>
      </c>
      <c r="Q243" s="107">
        <f t="shared" si="29"/>
        <v>9876681</v>
      </c>
    </row>
    <row r="244" spans="2:17" ht="12" outlineLevel="2" thickBot="1" x14ac:dyDescent="0.3">
      <c r="B244" s="103" t="s">
        <v>31</v>
      </c>
      <c r="C244" s="104">
        <v>890903407</v>
      </c>
      <c r="D244" s="105" t="s">
        <v>100</v>
      </c>
      <c r="E244" s="106">
        <v>1</v>
      </c>
      <c r="F244" s="106">
        <v>0</v>
      </c>
      <c r="G244" s="106">
        <v>0</v>
      </c>
      <c r="H244" s="106">
        <f t="shared" si="30"/>
        <v>0</v>
      </c>
      <c r="I244" s="106">
        <v>0</v>
      </c>
      <c r="J244" s="106">
        <v>0</v>
      </c>
      <c r="K244" s="106">
        <v>0</v>
      </c>
      <c r="L244" s="106">
        <v>0</v>
      </c>
      <c r="M244" s="106">
        <v>0</v>
      </c>
      <c r="N244" s="106">
        <v>6396891</v>
      </c>
      <c r="O244" s="106">
        <v>0</v>
      </c>
      <c r="P244" s="106">
        <v>0</v>
      </c>
      <c r="Q244" s="107">
        <f t="shared" si="29"/>
        <v>6396891</v>
      </c>
    </row>
    <row r="245" spans="2:17" ht="12" outlineLevel="1" thickBot="1" x14ac:dyDescent="0.3">
      <c r="B245" s="45" t="s">
        <v>55</v>
      </c>
      <c r="C245" s="92"/>
      <c r="D245" s="93"/>
      <c r="E245" s="94">
        <f t="shared" ref="E245:Q245" si="34">SUBTOTAL(9,E237:E244)</f>
        <v>81</v>
      </c>
      <c r="F245" s="94">
        <f t="shared" si="34"/>
        <v>263198.99</v>
      </c>
      <c r="G245" s="94">
        <f t="shared" si="34"/>
        <v>5350374</v>
      </c>
      <c r="H245" s="94">
        <f t="shared" si="34"/>
        <v>5613572.9900000002</v>
      </c>
      <c r="I245" s="94">
        <f t="shared" si="34"/>
        <v>24273615</v>
      </c>
      <c r="J245" s="94">
        <f t="shared" si="34"/>
        <v>6861000</v>
      </c>
      <c r="K245" s="94">
        <f t="shared" si="34"/>
        <v>2567576</v>
      </c>
      <c r="L245" s="94">
        <f t="shared" si="34"/>
        <v>2875013</v>
      </c>
      <c r="M245" s="94">
        <f t="shared" si="34"/>
        <v>7278836</v>
      </c>
      <c r="N245" s="94">
        <f t="shared" si="34"/>
        <v>24126767</v>
      </c>
      <c r="O245" s="94">
        <f t="shared" si="34"/>
        <v>0</v>
      </c>
      <c r="P245" s="94">
        <f t="shared" si="34"/>
        <v>0</v>
      </c>
      <c r="Q245" s="95">
        <f t="shared" si="34"/>
        <v>73596379.99000001</v>
      </c>
    </row>
    <row r="246" spans="2:17" outlineLevel="2" x14ac:dyDescent="0.25">
      <c r="B246" s="103" t="s">
        <v>32</v>
      </c>
      <c r="C246" s="104">
        <v>800140951</v>
      </c>
      <c r="D246" s="105" t="s">
        <v>250</v>
      </c>
      <c r="E246" s="106">
        <v>2</v>
      </c>
      <c r="F246" s="106">
        <v>0</v>
      </c>
      <c r="G246" s="106">
        <v>280259</v>
      </c>
      <c r="H246" s="106">
        <f t="shared" si="30"/>
        <v>280259</v>
      </c>
      <c r="I246" s="106">
        <v>0</v>
      </c>
      <c r="J246" s="106">
        <v>0</v>
      </c>
      <c r="K246" s="106">
        <v>0</v>
      </c>
      <c r="L246" s="106">
        <v>0</v>
      </c>
      <c r="M246" s="106">
        <v>0</v>
      </c>
      <c r="N246" s="106">
        <v>74255</v>
      </c>
      <c r="O246" s="106">
        <v>0</v>
      </c>
      <c r="P246" s="106">
        <v>0</v>
      </c>
      <c r="Q246" s="107">
        <f t="shared" si="29"/>
        <v>354514</v>
      </c>
    </row>
    <row r="247" spans="2:17" outlineLevel="2" x14ac:dyDescent="0.25">
      <c r="B247" s="103" t="s">
        <v>32</v>
      </c>
      <c r="C247" s="104">
        <v>800215546</v>
      </c>
      <c r="D247" s="105" t="s">
        <v>251</v>
      </c>
      <c r="E247" s="106">
        <v>967</v>
      </c>
      <c r="F247" s="106">
        <v>0</v>
      </c>
      <c r="G247" s="106">
        <v>0</v>
      </c>
      <c r="H247" s="106">
        <f t="shared" si="30"/>
        <v>0</v>
      </c>
      <c r="I247" s="106">
        <v>0</v>
      </c>
      <c r="J247" s="106">
        <v>0</v>
      </c>
      <c r="K247" s="106">
        <v>0</v>
      </c>
      <c r="L247" s="106">
        <v>0</v>
      </c>
      <c r="M247" s="106">
        <v>0</v>
      </c>
      <c r="N247" s="106">
        <v>703575449</v>
      </c>
      <c r="O247" s="106">
        <v>0</v>
      </c>
      <c r="P247" s="106">
        <v>0</v>
      </c>
      <c r="Q247" s="107">
        <f t="shared" si="29"/>
        <v>703575449</v>
      </c>
    </row>
    <row r="248" spans="2:17" outlineLevel="2" x14ac:dyDescent="0.25">
      <c r="B248" s="103" t="s">
        <v>32</v>
      </c>
      <c r="C248" s="104">
        <v>830032532</v>
      </c>
      <c r="D248" s="105" t="s">
        <v>252</v>
      </c>
      <c r="E248" s="106">
        <v>4</v>
      </c>
      <c r="F248" s="106">
        <v>0</v>
      </c>
      <c r="G248" s="106">
        <v>0</v>
      </c>
      <c r="H248" s="106">
        <f t="shared" si="30"/>
        <v>0</v>
      </c>
      <c r="I248" s="106">
        <v>0</v>
      </c>
      <c r="J248" s="106">
        <v>0</v>
      </c>
      <c r="K248" s="106">
        <v>0</v>
      </c>
      <c r="L248" s="106">
        <v>0</v>
      </c>
      <c r="M248" s="106">
        <v>0</v>
      </c>
      <c r="N248" s="106">
        <v>9971665</v>
      </c>
      <c r="O248" s="106">
        <v>0</v>
      </c>
      <c r="P248" s="106">
        <v>0</v>
      </c>
      <c r="Q248" s="107">
        <f t="shared" si="29"/>
        <v>9971665</v>
      </c>
    </row>
    <row r="249" spans="2:17" outlineLevel="2" x14ac:dyDescent="0.25">
      <c r="B249" s="103" t="s">
        <v>32</v>
      </c>
      <c r="C249" s="104">
        <v>830053105</v>
      </c>
      <c r="D249" s="105" t="s">
        <v>253</v>
      </c>
      <c r="E249" s="106">
        <v>323</v>
      </c>
      <c r="F249" s="106">
        <v>155748</v>
      </c>
      <c r="G249" s="106">
        <v>57021210</v>
      </c>
      <c r="H249" s="106">
        <f t="shared" si="30"/>
        <v>57176958</v>
      </c>
      <c r="I249" s="106">
        <v>18077626</v>
      </c>
      <c r="J249" s="106">
        <v>31808987</v>
      </c>
      <c r="K249" s="106">
        <v>32021721</v>
      </c>
      <c r="L249" s="106">
        <v>36435375</v>
      </c>
      <c r="M249" s="106">
        <v>78503112.99999997</v>
      </c>
      <c r="N249" s="106">
        <v>280610548.36000001</v>
      </c>
      <c r="O249" s="106">
        <v>0</v>
      </c>
      <c r="P249" s="106">
        <v>-47141017.399999999</v>
      </c>
      <c r="Q249" s="107">
        <f>SUM(H249:P249)</f>
        <v>487493310.96000004</v>
      </c>
    </row>
    <row r="250" spans="2:17" outlineLevel="2" x14ac:dyDescent="0.25">
      <c r="B250" s="103" t="s">
        <v>32</v>
      </c>
      <c r="C250" s="104">
        <v>899999061</v>
      </c>
      <c r="D250" s="105" t="s">
        <v>140</v>
      </c>
      <c r="E250" s="106">
        <v>63</v>
      </c>
      <c r="F250" s="106">
        <v>0</v>
      </c>
      <c r="G250" s="106">
        <v>0</v>
      </c>
      <c r="H250" s="106">
        <f t="shared" si="30"/>
        <v>0</v>
      </c>
      <c r="I250" s="106">
        <v>0</v>
      </c>
      <c r="J250" s="106">
        <v>0</v>
      </c>
      <c r="K250" s="106">
        <v>0</v>
      </c>
      <c r="L250" s="106">
        <v>0</v>
      </c>
      <c r="M250" s="106">
        <v>0</v>
      </c>
      <c r="N250" s="106">
        <v>1176071638</v>
      </c>
      <c r="O250" s="106">
        <v>0</v>
      </c>
      <c r="P250" s="106">
        <v>0</v>
      </c>
      <c r="Q250" s="107">
        <f>SUM(H250:P250)</f>
        <v>1176071638</v>
      </c>
    </row>
    <row r="251" spans="2:17" outlineLevel="2" x14ac:dyDescent="0.25">
      <c r="B251" s="103" t="s">
        <v>32</v>
      </c>
      <c r="C251" s="104">
        <v>899999063</v>
      </c>
      <c r="D251" s="105" t="s">
        <v>254</v>
      </c>
      <c r="E251" s="106">
        <v>8</v>
      </c>
      <c r="F251" s="106">
        <v>0</v>
      </c>
      <c r="G251" s="106">
        <v>0</v>
      </c>
      <c r="H251" s="106">
        <f t="shared" si="30"/>
        <v>0</v>
      </c>
      <c r="I251" s="106">
        <v>9574401</v>
      </c>
      <c r="J251" s="106">
        <v>0</v>
      </c>
      <c r="K251" s="106">
        <v>0</v>
      </c>
      <c r="L251" s="106">
        <v>0</v>
      </c>
      <c r="M251" s="106">
        <v>0</v>
      </c>
      <c r="N251" s="106">
        <v>1441442</v>
      </c>
      <c r="O251" s="106">
        <v>0</v>
      </c>
      <c r="P251" s="106">
        <v>0</v>
      </c>
      <c r="Q251" s="107">
        <f>SUM(H251:P251)</f>
        <v>11015843</v>
      </c>
    </row>
    <row r="252" spans="2:17" outlineLevel="2" x14ac:dyDescent="0.25">
      <c r="B252" s="103" t="s">
        <v>32</v>
      </c>
      <c r="C252" s="104">
        <v>899999068</v>
      </c>
      <c r="D252" s="105" t="s">
        <v>255</v>
      </c>
      <c r="E252" s="106">
        <v>1</v>
      </c>
      <c r="F252" s="106">
        <v>0</v>
      </c>
      <c r="G252" s="106">
        <v>0</v>
      </c>
      <c r="H252" s="106">
        <f t="shared" si="30"/>
        <v>0</v>
      </c>
      <c r="I252" s="106">
        <v>0</v>
      </c>
      <c r="J252" s="106">
        <v>0</v>
      </c>
      <c r="K252" s="106">
        <v>0</v>
      </c>
      <c r="L252" s="106">
        <v>14571712</v>
      </c>
      <c r="M252" s="106">
        <v>0</v>
      </c>
      <c r="N252" s="106">
        <v>0</v>
      </c>
      <c r="O252" s="106">
        <v>0</v>
      </c>
      <c r="P252" s="106">
        <v>0</v>
      </c>
      <c r="Q252" s="107">
        <f>SUM(H252:P252)</f>
        <v>14571712</v>
      </c>
    </row>
    <row r="253" spans="2:17" outlineLevel="2" x14ac:dyDescent="0.25">
      <c r="B253" s="103" t="s">
        <v>32</v>
      </c>
      <c r="C253" s="104">
        <v>900336524</v>
      </c>
      <c r="D253" s="105" t="s">
        <v>256</v>
      </c>
      <c r="E253" s="106">
        <v>323</v>
      </c>
      <c r="F253" s="106">
        <v>1403605</v>
      </c>
      <c r="G253" s="106">
        <v>11267614</v>
      </c>
      <c r="H253" s="106">
        <f t="shared" si="30"/>
        <v>12671219</v>
      </c>
      <c r="I253" s="106">
        <v>14864593</v>
      </c>
      <c r="J253" s="106">
        <v>23614499</v>
      </c>
      <c r="K253" s="106">
        <v>224443712</v>
      </c>
      <c r="L253" s="106">
        <v>61625921</v>
      </c>
      <c r="M253" s="106">
        <v>37077667</v>
      </c>
      <c r="N253" s="106">
        <v>10669641.649999999</v>
      </c>
      <c r="O253" s="106">
        <v>0</v>
      </c>
      <c r="P253" s="106">
        <v>0</v>
      </c>
      <c r="Q253" s="107">
        <f>SUM(H253:P253)</f>
        <v>384967252.64999998</v>
      </c>
    </row>
    <row r="254" spans="2:17" outlineLevel="2" x14ac:dyDescent="0.25">
      <c r="B254" s="103" t="s">
        <v>32</v>
      </c>
      <c r="C254" s="104">
        <v>900486439</v>
      </c>
      <c r="D254" s="105" t="s">
        <v>257</v>
      </c>
      <c r="E254" s="106">
        <v>1</v>
      </c>
      <c r="F254" s="106">
        <v>0</v>
      </c>
      <c r="G254" s="106">
        <v>0</v>
      </c>
      <c r="H254" s="106">
        <f t="shared" si="30"/>
        <v>0</v>
      </c>
      <c r="I254" s="106">
        <v>0</v>
      </c>
      <c r="J254" s="106">
        <v>0</v>
      </c>
      <c r="K254" s="106">
        <v>0</v>
      </c>
      <c r="L254" s="106">
        <v>0</v>
      </c>
      <c r="M254" s="106">
        <v>0</v>
      </c>
      <c r="N254" s="106">
        <v>9097715</v>
      </c>
      <c r="O254" s="106">
        <v>0</v>
      </c>
      <c r="P254" s="106">
        <v>0</v>
      </c>
      <c r="Q254" s="107">
        <f t="shared" ref="Q254:Q268" si="35">SUM(H254:P254)</f>
        <v>9097715</v>
      </c>
    </row>
    <row r="255" spans="2:17" outlineLevel="2" x14ac:dyDescent="0.25">
      <c r="B255" s="103" t="s">
        <v>32</v>
      </c>
      <c r="C255" s="104">
        <v>901440176</v>
      </c>
      <c r="D255" s="105" t="s">
        <v>258</v>
      </c>
      <c r="E255" s="106">
        <v>231</v>
      </c>
      <c r="F255" s="106">
        <v>89124</v>
      </c>
      <c r="G255" s="106">
        <v>20125943</v>
      </c>
      <c r="H255" s="106">
        <f t="shared" si="30"/>
        <v>20215067</v>
      </c>
      <c r="I255" s="106">
        <v>0</v>
      </c>
      <c r="J255" s="106">
        <v>0</v>
      </c>
      <c r="K255" s="106">
        <v>0</v>
      </c>
      <c r="L255" s="106">
        <v>1187040</v>
      </c>
      <c r="M255" s="106">
        <v>990078</v>
      </c>
      <c r="N255" s="106">
        <v>116466498.97</v>
      </c>
      <c r="O255" s="106">
        <v>0</v>
      </c>
      <c r="P255" s="106">
        <v>0</v>
      </c>
      <c r="Q255" s="107">
        <f t="shared" si="35"/>
        <v>138858683.97</v>
      </c>
    </row>
    <row r="256" spans="2:17" outlineLevel="2" x14ac:dyDescent="0.25">
      <c r="B256" s="103" t="s">
        <v>32</v>
      </c>
      <c r="C256" s="104">
        <v>901495943</v>
      </c>
      <c r="D256" s="105" t="s">
        <v>259</v>
      </c>
      <c r="E256" s="106">
        <v>73</v>
      </c>
      <c r="F256" s="106">
        <v>88428443.239999995</v>
      </c>
      <c r="G256" s="106">
        <v>4803314</v>
      </c>
      <c r="H256" s="106">
        <f t="shared" si="30"/>
        <v>93231757.239999995</v>
      </c>
      <c r="I256" s="106">
        <v>0</v>
      </c>
      <c r="J256" s="106">
        <v>0</v>
      </c>
      <c r="K256" s="106">
        <v>0</v>
      </c>
      <c r="L256" s="106">
        <v>0</v>
      </c>
      <c r="M256" s="106">
        <v>558710084.20000005</v>
      </c>
      <c r="N256" s="106">
        <v>0</v>
      </c>
      <c r="O256" s="106">
        <v>0</v>
      </c>
      <c r="P256" s="106">
        <v>0</v>
      </c>
      <c r="Q256" s="107">
        <f t="shared" si="35"/>
        <v>651941841.44000006</v>
      </c>
    </row>
    <row r="257" spans="2:17" outlineLevel="2" x14ac:dyDescent="0.25">
      <c r="B257" s="103" t="s">
        <v>32</v>
      </c>
      <c r="C257" s="104">
        <v>901540734</v>
      </c>
      <c r="D257" s="105" t="s">
        <v>260</v>
      </c>
      <c r="E257" s="106">
        <v>2</v>
      </c>
      <c r="F257" s="106">
        <v>0</v>
      </c>
      <c r="G257" s="106">
        <v>14909852</v>
      </c>
      <c r="H257" s="106">
        <f t="shared" si="30"/>
        <v>14909852</v>
      </c>
      <c r="I257" s="106">
        <v>0</v>
      </c>
      <c r="J257" s="106">
        <v>0</v>
      </c>
      <c r="K257" s="106">
        <v>0</v>
      </c>
      <c r="L257" s="106">
        <v>0</v>
      </c>
      <c r="M257" s="106">
        <v>289772</v>
      </c>
      <c r="N257" s="106">
        <v>0</v>
      </c>
      <c r="O257" s="106">
        <v>0</v>
      </c>
      <c r="P257" s="106">
        <v>0</v>
      </c>
      <c r="Q257" s="107">
        <f t="shared" si="35"/>
        <v>15199624</v>
      </c>
    </row>
    <row r="258" spans="2:17" outlineLevel="2" x14ac:dyDescent="0.25">
      <c r="B258" s="103" t="s">
        <v>32</v>
      </c>
      <c r="C258" s="104">
        <v>901540992</v>
      </c>
      <c r="D258" s="105" t="s">
        <v>261</v>
      </c>
      <c r="E258" s="106">
        <v>275</v>
      </c>
      <c r="F258" s="106">
        <v>624201</v>
      </c>
      <c r="G258" s="106">
        <v>56685023</v>
      </c>
      <c r="H258" s="106">
        <f t="shared" si="30"/>
        <v>57309224</v>
      </c>
      <c r="I258" s="106">
        <v>8688445</v>
      </c>
      <c r="J258" s="106">
        <v>41177908</v>
      </c>
      <c r="K258" s="106">
        <v>21936968</v>
      </c>
      <c r="L258" s="106">
        <v>82394645</v>
      </c>
      <c r="M258" s="106">
        <v>20463277</v>
      </c>
      <c r="N258" s="106">
        <v>5487657</v>
      </c>
      <c r="O258" s="106">
        <v>0</v>
      </c>
      <c r="P258" s="106">
        <v>0</v>
      </c>
      <c r="Q258" s="107">
        <f t="shared" si="35"/>
        <v>237458124</v>
      </c>
    </row>
    <row r="259" spans="2:17" outlineLevel="2" x14ac:dyDescent="0.25">
      <c r="B259" s="103" t="s">
        <v>32</v>
      </c>
      <c r="C259" s="104">
        <v>901541021</v>
      </c>
      <c r="D259" s="105" t="s">
        <v>262</v>
      </c>
      <c r="E259" s="106">
        <v>2</v>
      </c>
      <c r="F259" s="106">
        <v>0</v>
      </c>
      <c r="G259" s="106">
        <v>0</v>
      </c>
      <c r="H259" s="106">
        <f t="shared" si="30"/>
        <v>0</v>
      </c>
      <c r="I259" s="106">
        <v>0</v>
      </c>
      <c r="J259" s="106">
        <v>0</v>
      </c>
      <c r="K259" s="106">
        <v>0</v>
      </c>
      <c r="L259" s="106">
        <v>0</v>
      </c>
      <c r="M259" s="106">
        <v>0</v>
      </c>
      <c r="N259" s="106">
        <v>376340</v>
      </c>
      <c r="O259" s="106">
        <v>0</v>
      </c>
      <c r="P259" s="106">
        <v>0</v>
      </c>
      <c r="Q259" s="107">
        <f t="shared" si="35"/>
        <v>376340</v>
      </c>
    </row>
    <row r="260" spans="2:17" outlineLevel="2" x14ac:dyDescent="0.25">
      <c r="B260" s="103" t="s">
        <v>32</v>
      </c>
      <c r="C260" s="104">
        <v>901541302</v>
      </c>
      <c r="D260" s="105" t="s">
        <v>263</v>
      </c>
      <c r="E260" s="106">
        <v>22</v>
      </c>
      <c r="F260" s="106">
        <v>4406900</v>
      </c>
      <c r="G260" s="106">
        <v>5515678</v>
      </c>
      <c r="H260" s="106">
        <f t="shared" si="30"/>
        <v>9922578</v>
      </c>
      <c r="I260" s="106">
        <v>3875763</v>
      </c>
      <c r="J260" s="106">
        <v>317700</v>
      </c>
      <c r="K260" s="106">
        <v>235547</v>
      </c>
      <c r="L260" s="106">
        <v>8332245</v>
      </c>
      <c r="M260" s="106">
        <v>0</v>
      </c>
      <c r="N260" s="106">
        <v>10035661</v>
      </c>
      <c r="O260" s="106">
        <v>0</v>
      </c>
      <c r="P260" s="106">
        <v>0</v>
      </c>
      <c r="Q260" s="107">
        <f t="shared" si="35"/>
        <v>32719494</v>
      </c>
    </row>
    <row r="261" spans="2:17" outlineLevel="2" x14ac:dyDescent="0.25">
      <c r="B261" s="103" t="s">
        <v>32</v>
      </c>
      <c r="C261" s="104">
        <v>901682277</v>
      </c>
      <c r="D261" s="105" t="s">
        <v>259</v>
      </c>
      <c r="E261" s="106">
        <v>84</v>
      </c>
      <c r="F261" s="106">
        <v>0</v>
      </c>
      <c r="G261" s="106">
        <v>0</v>
      </c>
      <c r="H261" s="106">
        <f t="shared" si="30"/>
        <v>0</v>
      </c>
      <c r="I261" s="106">
        <v>0</v>
      </c>
      <c r="J261" s="106">
        <v>0</v>
      </c>
      <c r="K261" s="106">
        <v>0</v>
      </c>
      <c r="L261" s="106">
        <v>901204</v>
      </c>
      <c r="M261" s="106">
        <v>0</v>
      </c>
      <c r="N261" s="106">
        <v>528379859</v>
      </c>
      <c r="O261" s="106">
        <v>0</v>
      </c>
      <c r="P261" s="106">
        <v>0</v>
      </c>
      <c r="Q261" s="107">
        <f t="shared" si="35"/>
        <v>529281063</v>
      </c>
    </row>
    <row r="262" spans="2:17" outlineLevel="2" x14ac:dyDescent="0.25">
      <c r="B262" s="103" t="s">
        <v>32</v>
      </c>
      <c r="C262" s="104">
        <v>901855730</v>
      </c>
      <c r="D262" s="105" t="s">
        <v>264</v>
      </c>
      <c r="E262" s="106">
        <v>162</v>
      </c>
      <c r="F262" s="106">
        <v>75093</v>
      </c>
      <c r="G262" s="106">
        <v>78791251</v>
      </c>
      <c r="H262" s="106">
        <f t="shared" si="30"/>
        <v>78866344</v>
      </c>
      <c r="I262" s="106">
        <v>41282369</v>
      </c>
      <c r="J262" s="106">
        <v>6382700</v>
      </c>
      <c r="K262" s="106">
        <v>29164677</v>
      </c>
      <c r="L262" s="106">
        <v>186827018</v>
      </c>
      <c r="M262" s="106">
        <v>0</v>
      </c>
      <c r="N262" s="106">
        <v>0</v>
      </c>
      <c r="O262" s="106">
        <v>0</v>
      </c>
      <c r="P262" s="106">
        <v>-110000000</v>
      </c>
      <c r="Q262" s="107">
        <f t="shared" si="35"/>
        <v>232523108</v>
      </c>
    </row>
    <row r="263" spans="2:17" ht="12" outlineLevel="2" thickBot="1" x14ac:dyDescent="0.3">
      <c r="B263" s="103" t="s">
        <v>32</v>
      </c>
      <c r="C263" s="104">
        <v>901361596</v>
      </c>
      <c r="D263" s="105" t="s">
        <v>265</v>
      </c>
      <c r="E263" s="106">
        <v>0</v>
      </c>
      <c r="F263" s="106">
        <v>286136.31</v>
      </c>
      <c r="G263" s="106">
        <v>0</v>
      </c>
      <c r="H263" s="106">
        <f t="shared" si="30"/>
        <v>286136.31</v>
      </c>
      <c r="I263" s="106">
        <v>0</v>
      </c>
      <c r="J263" s="106">
        <v>0</v>
      </c>
      <c r="K263" s="106">
        <v>0</v>
      </c>
      <c r="L263" s="106">
        <v>0</v>
      </c>
      <c r="M263" s="106">
        <v>0</v>
      </c>
      <c r="N263" s="106">
        <v>0</v>
      </c>
      <c r="O263" s="106">
        <v>0</v>
      </c>
      <c r="P263" s="106">
        <v>0</v>
      </c>
      <c r="Q263" s="107">
        <f t="shared" si="35"/>
        <v>286136.31</v>
      </c>
    </row>
    <row r="264" spans="2:17" ht="12" outlineLevel="1" thickBot="1" x14ac:dyDescent="0.3">
      <c r="B264" s="45" t="s">
        <v>56</v>
      </c>
      <c r="C264" s="92"/>
      <c r="D264" s="93"/>
      <c r="E264" s="94">
        <f t="shared" ref="E264:Q264" si="36">SUBTOTAL(9,E246:E263)</f>
        <v>2543</v>
      </c>
      <c r="F264" s="94">
        <f t="shared" si="36"/>
        <v>95469250.549999997</v>
      </c>
      <c r="G264" s="94">
        <f t="shared" si="36"/>
        <v>249400144</v>
      </c>
      <c r="H264" s="94">
        <f t="shared" si="36"/>
        <v>344869394.55000001</v>
      </c>
      <c r="I264" s="94">
        <f t="shared" si="36"/>
        <v>96363197</v>
      </c>
      <c r="J264" s="94">
        <f t="shared" si="36"/>
        <v>103301794</v>
      </c>
      <c r="K264" s="94">
        <f t="shared" si="36"/>
        <v>307802625</v>
      </c>
      <c r="L264" s="94">
        <f t="shared" si="36"/>
        <v>392275160</v>
      </c>
      <c r="M264" s="94">
        <f t="shared" si="36"/>
        <v>696033991.20000005</v>
      </c>
      <c r="N264" s="94">
        <f t="shared" si="36"/>
        <v>2852258369.98</v>
      </c>
      <c r="O264" s="94">
        <f t="shared" si="36"/>
        <v>0</v>
      </c>
      <c r="P264" s="94">
        <f t="shared" si="36"/>
        <v>-157141017.40000001</v>
      </c>
      <c r="Q264" s="95">
        <f t="shared" si="36"/>
        <v>4635763514.3300009</v>
      </c>
    </row>
    <row r="265" spans="2:17" ht="12" outlineLevel="2" thickBot="1" x14ac:dyDescent="0.3">
      <c r="B265" s="103" t="s">
        <v>33</v>
      </c>
      <c r="C265" s="104">
        <v>800246953</v>
      </c>
      <c r="D265" s="105" t="s">
        <v>38</v>
      </c>
      <c r="E265" s="106">
        <v>46</v>
      </c>
      <c r="F265" s="106">
        <v>0</v>
      </c>
      <c r="G265" s="106">
        <v>3455799832</v>
      </c>
      <c r="H265" s="106">
        <f t="shared" si="30"/>
        <v>3455799832</v>
      </c>
      <c r="I265" s="106">
        <v>414695980</v>
      </c>
      <c r="J265" s="106">
        <v>463966681</v>
      </c>
      <c r="K265" s="106">
        <v>398320666</v>
      </c>
      <c r="L265" s="106">
        <v>1290458903</v>
      </c>
      <c r="M265" s="106">
        <v>1107532311</v>
      </c>
      <c r="N265" s="106">
        <v>642635447</v>
      </c>
      <c r="O265" s="106">
        <v>0</v>
      </c>
      <c r="P265" s="106">
        <v>0</v>
      </c>
      <c r="Q265" s="107">
        <f t="shared" si="35"/>
        <v>7773409820</v>
      </c>
    </row>
    <row r="266" spans="2:17" ht="12" outlineLevel="1" thickBot="1" x14ac:dyDescent="0.3">
      <c r="B266" s="45" t="s">
        <v>57</v>
      </c>
      <c r="C266" s="92"/>
      <c r="D266" s="93"/>
      <c r="E266" s="94">
        <f t="shared" ref="E266:Q266" si="37">SUBTOTAL(9,E265:E265)</f>
        <v>46</v>
      </c>
      <c r="F266" s="94">
        <f t="shared" si="37"/>
        <v>0</v>
      </c>
      <c r="G266" s="94">
        <f t="shared" si="37"/>
        <v>3455799832</v>
      </c>
      <c r="H266" s="94">
        <f t="shared" si="37"/>
        <v>3455799832</v>
      </c>
      <c r="I266" s="94">
        <f t="shared" si="37"/>
        <v>414695980</v>
      </c>
      <c r="J266" s="94">
        <f t="shared" si="37"/>
        <v>463966681</v>
      </c>
      <c r="K266" s="94">
        <f t="shared" si="37"/>
        <v>398320666</v>
      </c>
      <c r="L266" s="94">
        <f t="shared" si="37"/>
        <v>1290458903</v>
      </c>
      <c r="M266" s="94">
        <f t="shared" si="37"/>
        <v>1107532311</v>
      </c>
      <c r="N266" s="94">
        <f t="shared" si="37"/>
        <v>642635447</v>
      </c>
      <c r="O266" s="94">
        <f t="shared" si="37"/>
        <v>0</v>
      </c>
      <c r="P266" s="94">
        <f t="shared" si="37"/>
        <v>0</v>
      </c>
      <c r="Q266" s="95">
        <f t="shared" si="37"/>
        <v>7773409820</v>
      </c>
    </row>
    <row r="267" spans="2:17" outlineLevel="2" x14ac:dyDescent="0.25">
      <c r="B267" s="103" t="s">
        <v>34</v>
      </c>
      <c r="C267" s="104">
        <v>800088702</v>
      </c>
      <c r="D267" s="105" t="s">
        <v>110</v>
      </c>
      <c r="E267" s="106">
        <v>1299</v>
      </c>
      <c r="F267" s="106">
        <v>24438224.140000001</v>
      </c>
      <c r="G267" s="106">
        <v>98899214</v>
      </c>
      <c r="H267" s="106">
        <f t="shared" si="30"/>
        <v>123337438.14</v>
      </c>
      <c r="I267" s="106">
        <v>141077070</v>
      </c>
      <c r="J267" s="106">
        <v>119105658</v>
      </c>
      <c r="K267" s="106">
        <v>10041038</v>
      </c>
      <c r="L267" s="106">
        <v>61343249</v>
      </c>
      <c r="M267" s="106">
        <v>231742175</v>
      </c>
      <c r="N267" s="106">
        <v>175150514</v>
      </c>
      <c r="O267" s="106">
        <v>0</v>
      </c>
      <c r="P267" s="106">
        <v>0</v>
      </c>
      <c r="Q267" s="107">
        <f t="shared" si="35"/>
        <v>861797142.13999999</v>
      </c>
    </row>
    <row r="268" spans="2:17" outlineLevel="2" x14ac:dyDescent="0.25">
      <c r="B268" s="103" t="s">
        <v>34</v>
      </c>
      <c r="C268" s="104">
        <v>800130907</v>
      </c>
      <c r="D268" s="105" t="s">
        <v>112</v>
      </c>
      <c r="E268" s="106">
        <v>2499</v>
      </c>
      <c r="F268" s="106">
        <v>110191341.38</v>
      </c>
      <c r="G268" s="106">
        <v>162348516</v>
      </c>
      <c r="H268" s="106">
        <f t="shared" si="30"/>
        <v>272539857.38</v>
      </c>
      <c r="I268" s="106">
        <v>772764925</v>
      </c>
      <c r="J268" s="106">
        <v>391120521</v>
      </c>
      <c r="K268" s="106">
        <v>225414086</v>
      </c>
      <c r="L268" s="106">
        <v>205910548.03</v>
      </c>
      <c r="M268" s="106">
        <v>537850326</v>
      </c>
      <c r="N268" s="106">
        <v>74760281.299999997</v>
      </c>
      <c r="O268" s="106">
        <v>-1278091</v>
      </c>
      <c r="P268" s="106">
        <v>0</v>
      </c>
      <c r="Q268" s="107">
        <f t="shared" si="35"/>
        <v>2479082453.71</v>
      </c>
    </row>
    <row r="269" spans="2:17" outlineLevel="2" x14ac:dyDescent="0.25">
      <c r="B269" s="103" t="s">
        <v>34</v>
      </c>
      <c r="C269" s="104">
        <v>800249241</v>
      </c>
      <c r="D269" s="105" t="s">
        <v>113</v>
      </c>
      <c r="E269" s="106">
        <v>121</v>
      </c>
      <c r="F269" s="106">
        <v>0</v>
      </c>
      <c r="G269" s="106">
        <v>0</v>
      </c>
      <c r="H269" s="106">
        <f t="shared" si="30"/>
        <v>0</v>
      </c>
      <c r="I269" s="106">
        <v>0</v>
      </c>
      <c r="J269" s="106">
        <v>0</v>
      </c>
      <c r="K269" s="106">
        <v>0</v>
      </c>
      <c r="L269" s="106">
        <v>0</v>
      </c>
      <c r="M269" s="106">
        <v>0</v>
      </c>
      <c r="N269" s="106">
        <v>257560078.69999999</v>
      </c>
      <c r="O269" s="106">
        <v>0</v>
      </c>
      <c r="P269" s="106">
        <v>0</v>
      </c>
      <c r="Q269" s="107">
        <f t="shared" ref="Q269:Q295" si="38">SUM(H269:P269)</f>
        <v>257560078.69999999</v>
      </c>
    </row>
    <row r="270" spans="2:17" outlineLevel="2" x14ac:dyDescent="0.25">
      <c r="B270" s="103" t="s">
        <v>34</v>
      </c>
      <c r="C270" s="104">
        <v>800251440</v>
      </c>
      <c r="D270" s="105" t="s">
        <v>108</v>
      </c>
      <c r="E270" s="106">
        <v>1972</v>
      </c>
      <c r="F270" s="106">
        <v>87802336.700000003</v>
      </c>
      <c r="G270" s="106">
        <v>583286491</v>
      </c>
      <c r="H270" s="106">
        <f t="shared" si="30"/>
        <v>671088827.70000005</v>
      </c>
      <c r="I270" s="106">
        <v>777586209</v>
      </c>
      <c r="J270" s="106">
        <v>412495738</v>
      </c>
      <c r="K270" s="106">
        <v>323982730</v>
      </c>
      <c r="L270" s="106">
        <v>654922013.5</v>
      </c>
      <c r="M270" s="106">
        <v>322482935</v>
      </c>
      <c r="N270" s="106">
        <v>20177433</v>
      </c>
      <c r="O270" s="106">
        <v>-925582143.64999998</v>
      </c>
      <c r="P270" s="106">
        <v>0</v>
      </c>
      <c r="Q270" s="107">
        <f t="shared" si="38"/>
        <v>2257153742.5499997</v>
      </c>
    </row>
    <row r="271" spans="2:17" outlineLevel="2" x14ac:dyDescent="0.25">
      <c r="B271" s="103" t="s">
        <v>34</v>
      </c>
      <c r="C271" s="104">
        <v>805001157</v>
      </c>
      <c r="D271" s="105" t="s">
        <v>114</v>
      </c>
      <c r="E271" s="106">
        <v>15</v>
      </c>
      <c r="F271" s="106">
        <v>0</v>
      </c>
      <c r="G271" s="106">
        <v>128000</v>
      </c>
      <c r="H271" s="106">
        <f t="shared" si="30"/>
        <v>128000</v>
      </c>
      <c r="I271" s="106">
        <v>0</v>
      </c>
      <c r="J271" s="106">
        <v>3831606</v>
      </c>
      <c r="K271" s="106">
        <v>0</v>
      </c>
      <c r="L271" s="106">
        <v>290100</v>
      </c>
      <c r="M271" s="106">
        <v>2974933</v>
      </c>
      <c r="N271" s="106">
        <v>493267</v>
      </c>
      <c r="O271" s="106">
        <v>0</v>
      </c>
      <c r="P271" s="106">
        <v>0</v>
      </c>
      <c r="Q271" s="107">
        <f t="shared" si="38"/>
        <v>7717906</v>
      </c>
    </row>
    <row r="272" spans="2:17" outlineLevel="2" x14ac:dyDescent="0.25">
      <c r="B272" s="103" t="s">
        <v>34</v>
      </c>
      <c r="C272" s="104">
        <v>806008394</v>
      </c>
      <c r="D272" s="105" t="s">
        <v>115</v>
      </c>
      <c r="E272" s="106">
        <v>940</v>
      </c>
      <c r="F272" s="106">
        <v>68719781.069999993</v>
      </c>
      <c r="G272" s="106">
        <v>993681987</v>
      </c>
      <c r="H272" s="106">
        <f t="shared" si="30"/>
        <v>1062401768.0699999</v>
      </c>
      <c r="I272" s="106">
        <v>338653828</v>
      </c>
      <c r="J272" s="106">
        <v>34727746</v>
      </c>
      <c r="K272" s="106">
        <v>76581584</v>
      </c>
      <c r="L272" s="106">
        <v>10595977</v>
      </c>
      <c r="M272" s="106">
        <v>19574701</v>
      </c>
      <c r="N272" s="106">
        <v>234674324.97</v>
      </c>
      <c r="O272" s="106">
        <v>0</v>
      </c>
      <c r="P272" s="106">
        <v>0</v>
      </c>
      <c r="Q272" s="107">
        <f t="shared" si="38"/>
        <v>1777209929.04</v>
      </c>
    </row>
    <row r="273" spans="2:17" outlineLevel="2" x14ac:dyDescent="0.25">
      <c r="B273" s="103" t="s">
        <v>34</v>
      </c>
      <c r="C273" s="104">
        <v>809008362</v>
      </c>
      <c r="D273" s="105" t="s">
        <v>116</v>
      </c>
      <c r="E273" s="106">
        <v>668</v>
      </c>
      <c r="F273" s="106">
        <v>8350534.54</v>
      </c>
      <c r="G273" s="106">
        <v>24440970</v>
      </c>
      <c r="H273" s="106">
        <f t="shared" si="30"/>
        <v>32791504.539999999</v>
      </c>
      <c r="I273" s="106">
        <v>80381221</v>
      </c>
      <c r="J273" s="106">
        <v>22946051</v>
      </c>
      <c r="K273" s="106">
        <v>59219906</v>
      </c>
      <c r="L273" s="106">
        <v>66866652</v>
      </c>
      <c r="M273" s="106">
        <v>211832915</v>
      </c>
      <c r="N273" s="106">
        <v>139775772</v>
      </c>
      <c r="O273" s="106">
        <v>0</v>
      </c>
      <c r="P273" s="106">
        <v>0</v>
      </c>
      <c r="Q273" s="107">
        <f t="shared" si="38"/>
        <v>613814021.53999996</v>
      </c>
    </row>
    <row r="274" spans="2:17" outlineLevel="2" x14ac:dyDescent="0.25">
      <c r="B274" s="103" t="s">
        <v>34</v>
      </c>
      <c r="C274" s="104">
        <v>814000337</v>
      </c>
      <c r="D274" s="105" t="s">
        <v>266</v>
      </c>
      <c r="E274" s="106">
        <v>259</v>
      </c>
      <c r="F274" s="106">
        <v>0</v>
      </c>
      <c r="G274" s="106">
        <v>0</v>
      </c>
      <c r="H274" s="106">
        <f t="shared" si="30"/>
        <v>0</v>
      </c>
      <c r="I274" s="106">
        <v>0</v>
      </c>
      <c r="J274" s="106">
        <v>0</v>
      </c>
      <c r="K274" s="106">
        <v>0</v>
      </c>
      <c r="L274" s="106">
        <v>0</v>
      </c>
      <c r="M274" s="106">
        <v>0</v>
      </c>
      <c r="N274" s="106">
        <v>265396409</v>
      </c>
      <c r="O274" s="106">
        <v>0</v>
      </c>
      <c r="P274" s="106">
        <v>0</v>
      </c>
      <c r="Q274" s="107">
        <f t="shared" si="38"/>
        <v>265396409</v>
      </c>
    </row>
    <row r="275" spans="2:17" outlineLevel="2" x14ac:dyDescent="0.25">
      <c r="B275" s="103" t="s">
        <v>34</v>
      </c>
      <c r="C275" s="104">
        <v>817000248</v>
      </c>
      <c r="D275" s="105" t="s">
        <v>117</v>
      </c>
      <c r="E275" s="106">
        <v>163</v>
      </c>
      <c r="F275" s="106">
        <v>0</v>
      </c>
      <c r="G275" s="106">
        <v>0</v>
      </c>
      <c r="H275" s="106">
        <f t="shared" si="30"/>
        <v>0</v>
      </c>
      <c r="I275" s="106">
        <v>0</v>
      </c>
      <c r="J275" s="106">
        <v>0</v>
      </c>
      <c r="K275" s="106">
        <v>0</v>
      </c>
      <c r="L275" s="106">
        <v>0</v>
      </c>
      <c r="M275" s="106">
        <v>0</v>
      </c>
      <c r="N275" s="106">
        <v>270889345</v>
      </c>
      <c r="O275" s="106">
        <v>0</v>
      </c>
      <c r="P275" s="106">
        <v>0</v>
      </c>
      <c r="Q275" s="107">
        <f t="shared" si="38"/>
        <v>270889345</v>
      </c>
    </row>
    <row r="276" spans="2:17" outlineLevel="2" x14ac:dyDescent="0.25">
      <c r="B276" s="103" t="s">
        <v>34</v>
      </c>
      <c r="C276" s="104">
        <v>817001773</v>
      </c>
      <c r="D276" s="105" t="s">
        <v>267</v>
      </c>
      <c r="E276" s="106">
        <v>264</v>
      </c>
      <c r="F276" s="106">
        <v>0</v>
      </c>
      <c r="G276" s="106">
        <v>93500</v>
      </c>
      <c r="H276" s="106">
        <f t="shared" si="30"/>
        <v>93500</v>
      </c>
      <c r="I276" s="106">
        <v>189461</v>
      </c>
      <c r="J276" s="106">
        <v>9241664</v>
      </c>
      <c r="K276" s="106">
        <v>62112867</v>
      </c>
      <c r="L276" s="106">
        <v>124116847</v>
      </c>
      <c r="M276" s="106">
        <v>27566273</v>
      </c>
      <c r="N276" s="106">
        <v>313787017</v>
      </c>
      <c r="O276" s="106">
        <v>0</v>
      </c>
      <c r="P276" s="106">
        <v>-33025</v>
      </c>
      <c r="Q276" s="107">
        <f t="shared" si="38"/>
        <v>537074604</v>
      </c>
    </row>
    <row r="277" spans="2:17" outlineLevel="2" x14ac:dyDescent="0.25">
      <c r="B277" s="103" t="s">
        <v>34</v>
      </c>
      <c r="C277" s="104">
        <v>824001398</v>
      </c>
      <c r="D277" s="105" t="s">
        <v>268</v>
      </c>
      <c r="E277" s="106">
        <v>229</v>
      </c>
      <c r="F277" s="106">
        <v>1570800</v>
      </c>
      <c r="G277" s="106">
        <v>5095773</v>
      </c>
      <c r="H277" s="106">
        <f t="shared" si="30"/>
        <v>6666573</v>
      </c>
      <c r="I277" s="106">
        <v>27688452</v>
      </c>
      <c r="J277" s="106">
        <v>3635060</v>
      </c>
      <c r="K277" s="106">
        <v>4819430</v>
      </c>
      <c r="L277" s="106">
        <v>6191427</v>
      </c>
      <c r="M277" s="106">
        <v>73242165</v>
      </c>
      <c r="N277" s="106">
        <v>83965248</v>
      </c>
      <c r="O277" s="106">
        <v>0</v>
      </c>
      <c r="P277" s="106">
        <v>0</v>
      </c>
      <c r="Q277" s="107">
        <f t="shared" si="38"/>
        <v>206208355</v>
      </c>
    </row>
    <row r="278" spans="2:17" outlineLevel="2" x14ac:dyDescent="0.25">
      <c r="B278" s="103" t="s">
        <v>34</v>
      </c>
      <c r="C278" s="104">
        <v>830003564</v>
      </c>
      <c r="D278" s="105" t="s">
        <v>118</v>
      </c>
      <c r="E278" s="106">
        <v>6596</v>
      </c>
      <c r="F278" s="106">
        <v>5053201.45</v>
      </c>
      <c r="G278" s="106">
        <v>786267323</v>
      </c>
      <c r="H278" s="106">
        <f t="shared" si="30"/>
        <v>791320524.45000005</v>
      </c>
      <c r="I278" s="106">
        <v>1631330995</v>
      </c>
      <c r="J278" s="106">
        <v>1868277175</v>
      </c>
      <c r="K278" s="106">
        <v>877469150</v>
      </c>
      <c r="L278" s="106">
        <v>1247552897</v>
      </c>
      <c r="M278" s="106">
        <v>133298154.2</v>
      </c>
      <c r="N278" s="106">
        <v>614213716</v>
      </c>
      <c r="O278" s="106">
        <v>-1096757569.4000001</v>
      </c>
      <c r="P278" s="106">
        <v>0</v>
      </c>
      <c r="Q278" s="107">
        <f t="shared" si="38"/>
        <v>6066705042.25</v>
      </c>
    </row>
    <row r="279" spans="2:17" outlineLevel="2" x14ac:dyDescent="0.25">
      <c r="B279" s="103" t="s">
        <v>34</v>
      </c>
      <c r="C279" s="104">
        <v>830113831</v>
      </c>
      <c r="D279" s="105" t="s">
        <v>120</v>
      </c>
      <c r="E279" s="106">
        <v>232</v>
      </c>
      <c r="F279" s="106">
        <v>14495736</v>
      </c>
      <c r="G279" s="106">
        <v>11737559</v>
      </c>
      <c r="H279" s="106">
        <f t="shared" si="30"/>
        <v>26233295</v>
      </c>
      <c r="I279" s="106">
        <v>104323518</v>
      </c>
      <c r="J279" s="106">
        <v>6628803</v>
      </c>
      <c r="K279" s="106">
        <v>7178940</v>
      </c>
      <c r="L279" s="106">
        <v>37642372.100000001</v>
      </c>
      <c r="M279" s="106">
        <v>5964639</v>
      </c>
      <c r="N279" s="106">
        <v>159583238.16</v>
      </c>
      <c r="O279" s="106">
        <v>0</v>
      </c>
      <c r="P279" s="106">
        <v>0</v>
      </c>
      <c r="Q279" s="107">
        <f t="shared" si="38"/>
        <v>347554805.25999999</v>
      </c>
    </row>
    <row r="280" spans="2:17" outlineLevel="2" x14ac:dyDescent="0.25">
      <c r="B280" s="103" t="s">
        <v>34</v>
      </c>
      <c r="C280" s="104">
        <v>837000084</v>
      </c>
      <c r="D280" s="105" t="s">
        <v>121</v>
      </c>
      <c r="E280" s="106">
        <v>455</v>
      </c>
      <c r="F280" s="106">
        <v>29817928.989999998</v>
      </c>
      <c r="G280" s="106">
        <v>182105866</v>
      </c>
      <c r="H280" s="106">
        <f t="shared" si="30"/>
        <v>211923794.99000001</v>
      </c>
      <c r="I280" s="106">
        <v>50337087</v>
      </c>
      <c r="J280" s="106">
        <v>0</v>
      </c>
      <c r="K280" s="106">
        <v>0</v>
      </c>
      <c r="L280" s="106">
        <v>68730949</v>
      </c>
      <c r="M280" s="106">
        <v>1215071</v>
      </c>
      <c r="N280" s="106">
        <v>216017779</v>
      </c>
      <c r="O280" s="106">
        <v>0</v>
      </c>
      <c r="P280" s="106">
        <v>0</v>
      </c>
      <c r="Q280" s="107">
        <f t="shared" si="38"/>
        <v>548224680.99000001</v>
      </c>
    </row>
    <row r="281" spans="2:17" outlineLevel="2" x14ac:dyDescent="0.25">
      <c r="B281" s="103" t="s">
        <v>34</v>
      </c>
      <c r="C281" s="104">
        <v>839000495</v>
      </c>
      <c r="D281" s="105" t="s">
        <v>122</v>
      </c>
      <c r="E281" s="106">
        <v>64</v>
      </c>
      <c r="F281" s="106">
        <v>0</v>
      </c>
      <c r="G281" s="106">
        <v>75000</v>
      </c>
      <c r="H281" s="106">
        <f t="shared" si="30"/>
        <v>75000</v>
      </c>
      <c r="I281" s="106">
        <v>9388980</v>
      </c>
      <c r="J281" s="106">
        <v>15511498</v>
      </c>
      <c r="K281" s="106">
        <v>2636519</v>
      </c>
      <c r="L281" s="106">
        <v>9745926</v>
      </c>
      <c r="M281" s="106">
        <v>145598915</v>
      </c>
      <c r="N281" s="106">
        <v>409762.5</v>
      </c>
      <c r="O281" s="106">
        <v>0</v>
      </c>
      <c r="P281" s="106">
        <v>-207242</v>
      </c>
      <c r="Q281" s="107">
        <f t="shared" si="38"/>
        <v>183159358.5</v>
      </c>
    </row>
    <row r="282" spans="2:17" outlineLevel="2" x14ac:dyDescent="0.25">
      <c r="B282" s="103" t="s">
        <v>34</v>
      </c>
      <c r="C282" s="104">
        <v>860066942</v>
      </c>
      <c r="D282" s="105" t="s">
        <v>123</v>
      </c>
      <c r="E282" s="106">
        <v>1467</v>
      </c>
      <c r="F282" s="106">
        <v>79702914.859999999</v>
      </c>
      <c r="G282" s="106">
        <v>319449865</v>
      </c>
      <c r="H282" s="106">
        <f t="shared" si="30"/>
        <v>399152779.86000001</v>
      </c>
      <c r="I282" s="106">
        <v>616922796</v>
      </c>
      <c r="J282" s="106">
        <v>717291445</v>
      </c>
      <c r="K282" s="106">
        <v>194028171</v>
      </c>
      <c r="L282" s="106">
        <v>214232075</v>
      </c>
      <c r="M282" s="106">
        <v>154884573</v>
      </c>
      <c r="N282" s="106">
        <v>151388356</v>
      </c>
      <c r="O282" s="106">
        <v>0</v>
      </c>
      <c r="P282" s="106">
        <v>0</v>
      </c>
      <c r="Q282" s="107">
        <f t="shared" si="38"/>
        <v>2447900195.8600001</v>
      </c>
    </row>
    <row r="283" spans="2:17" outlineLevel="2" x14ac:dyDescent="0.25">
      <c r="B283" s="103" t="s">
        <v>34</v>
      </c>
      <c r="C283" s="104">
        <v>890102044</v>
      </c>
      <c r="D283" s="105" t="s">
        <v>124</v>
      </c>
      <c r="E283" s="106">
        <v>166</v>
      </c>
      <c r="F283" s="106">
        <v>283019.68</v>
      </c>
      <c r="G283" s="106">
        <v>0</v>
      </c>
      <c r="H283" s="106">
        <f t="shared" si="30"/>
        <v>283019.68</v>
      </c>
      <c r="I283" s="106">
        <v>0</v>
      </c>
      <c r="J283" s="106">
        <v>0</v>
      </c>
      <c r="K283" s="106">
        <v>0</v>
      </c>
      <c r="L283" s="106">
        <v>0</v>
      </c>
      <c r="M283" s="106">
        <v>0</v>
      </c>
      <c r="N283" s="106">
        <v>171993214</v>
      </c>
      <c r="O283" s="106">
        <v>0</v>
      </c>
      <c r="P283" s="106">
        <v>0</v>
      </c>
      <c r="Q283" s="107">
        <f t="shared" si="38"/>
        <v>172276233.68000001</v>
      </c>
    </row>
    <row r="284" spans="2:17" outlineLevel="2" x14ac:dyDescent="0.25">
      <c r="B284" s="103" t="s">
        <v>34</v>
      </c>
      <c r="C284" s="104">
        <v>890303093</v>
      </c>
      <c r="D284" s="105" t="s">
        <v>125</v>
      </c>
      <c r="E284" s="106">
        <v>25</v>
      </c>
      <c r="F284" s="106">
        <v>0</v>
      </c>
      <c r="G284" s="106">
        <v>28132965</v>
      </c>
      <c r="H284" s="106">
        <f t="shared" ref="H284:H300" si="39">+F284+G284</f>
        <v>28132965</v>
      </c>
      <c r="I284" s="106">
        <v>0</v>
      </c>
      <c r="J284" s="106">
        <v>0</v>
      </c>
      <c r="K284" s="106">
        <v>0</v>
      </c>
      <c r="L284" s="106">
        <v>0</v>
      </c>
      <c r="M284" s="106">
        <v>1932111</v>
      </c>
      <c r="N284" s="106">
        <v>18182215</v>
      </c>
      <c r="O284" s="106">
        <v>0</v>
      </c>
      <c r="P284" s="106">
        <v>0</v>
      </c>
      <c r="Q284" s="107">
        <f t="shared" si="38"/>
        <v>48247291</v>
      </c>
    </row>
    <row r="285" spans="2:17" outlineLevel="2" x14ac:dyDescent="0.25">
      <c r="B285" s="103" t="s">
        <v>34</v>
      </c>
      <c r="C285" s="104">
        <v>890500675</v>
      </c>
      <c r="D285" s="105" t="s">
        <v>269</v>
      </c>
      <c r="E285" s="106">
        <v>36</v>
      </c>
      <c r="F285" s="106">
        <v>14743</v>
      </c>
      <c r="G285" s="106">
        <v>5218349</v>
      </c>
      <c r="H285" s="106">
        <f t="shared" si="39"/>
        <v>5233092</v>
      </c>
      <c r="I285" s="106">
        <v>179543</v>
      </c>
      <c r="J285" s="106">
        <v>2296952</v>
      </c>
      <c r="K285" s="106">
        <v>0</v>
      </c>
      <c r="L285" s="106">
        <v>0</v>
      </c>
      <c r="M285" s="106">
        <v>0</v>
      </c>
      <c r="N285" s="106">
        <v>31485050</v>
      </c>
      <c r="O285" s="106">
        <v>0</v>
      </c>
      <c r="P285" s="106">
        <v>0</v>
      </c>
      <c r="Q285" s="107">
        <f t="shared" si="38"/>
        <v>39194637</v>
      </c>
    </row>
    <row r="286" spans="2:17" outlineLevel="2" x14ac:dyDescent="0.25">
      <c r="B286" s="103" t="s">
        <v>34</v>
      </c>
      <c r="C286" s="104">
        <v>891600091</v>
      </c>
      <c r="D286" s="105" t="s">
        <v>126</v>
      </c>
      <c r="E286" s="106">
        <v>201</v>
      </c>
      <c r="F286" s="106">
        <v>2574700</v>
      </c>
      <c r="G286" s="106">
        <v>142493773</v>
      </c>
      <c r="H286" s="106">
        <f t="shared" si="39"/>
        <v>145068473</v>
      </c>
      <c r="I286" s="106">
        <v>4148738</v>
      </c>
      <c r="J286" s="106">
        <v>38410203</v>
      </c>
      <c r="K286" s="106">
        <v>4044921</v>
      </c>
      <c r="L286" s="106">
        <v>24133690</v>
      </c>
      <c r="M286" s="106">
        <v>17696326</v>
      </c>
      <c r="N286" s="106">
        <v>140189673</v>
      </c>
      <c r="O286" s="106">
        <v>0</v>
      </c>
      <c r="P286" s="106">
        <v>0</v>
      </c>
      <c r="Q286" s="107">
        <f t="shared" si="38"/>
        <v>373692024</v>
      </c>
    </row>
    <row r="287" spans="2:17" outlineLevel="2" x14ac:dyDescent="0.25">
      <c r="B287" s="103" t="s">
        <v>34</v>
      </c>
      <c r="C287" s="104">
        <v>891856000</v>
      </c>
      <c r="D287" s="105" t="s">
        <v>127</v>
      </c>
      <c r="E287" s="106">
        <v>731</v>
      </c>
      <c r="F287" s="106">
        <v>5629574.5899999999</v>
      </c>
      <c r="G287" s="106">
        <v>11019273</v>
      </c>
      <c r="H287" s="106">
        <f t="shared" si="39"/>
        <v>16648847.59</v>
      </c>
      <c r="I287" s="106">
        <v>10360930</v>
      </c>
      <c r="J287" s="106">
        <v>7699234</v>
      </c>
      <c r="K287" s="106">
        <v>8192880</v>
      </c>
      <c r="L287" s="106">
        <v>14672541</v>
      </c>
      <c r="M287" s="106">
        <v>383476119</v>
      </c>
      <c r="N287" s="106">
        <v>1357178136</v>
      </c>
      <c r="O287" s="106">
        <v>0</v>
      </c>
      <c r="P287" s="106">
        <v>0</v>
      </c>
      <c r="Q287" s="107">
        <f t="shared" si="38"/>
        <v>1798228687.5900002</v>
      </c>
    </row>
    <row r="288" spans="2:17" outlineLevel="2" x14ac:dyDescent="0.25">
      <c r="B288" s="103" t="s">
        <v>34</v>
      </c>
      <c r="C288" s="104">
        <v>900156264</v>
      </c>
      <c r="D288" s="105" t="s">
        <v>128</v>
      </c>
      <c r="E288" s="106">
        <v>5146</v>
      </c>
      <c r="F288" s="106">
        <v>508123892.07999998</v>
      </c>
      <c r="G288" s="106">
        <v>335344304</v>
      </c>
      <c r="H288" s="106">
        <f t="shared" si="39"/>
        <v>843468196.07999992</v>
      </c>
      <c r="I288" s="106">
        <v>2308307824</v>
      </c>
      <c r="J288" s="106">
        <v>1284642351</v>
      </c>
      <c r="K288" s="106">
        <v>606712605</v>
      </c>
      <c r="L288" s="106">
        <v>3085438669.02</v>
      </c>
      <c r="M288" s="106">
        <v>3395749721</v>
      </c>
      <c r="N288" s="106">
        <v>0</v>
      </c>
      <c r="O288" s="106">
        <v>0</v>
      </c>
      <c r="P288" s="106">
        <v>0</v>
      </c>
      <c r="Q288" s="107">
        <f t="shared" si="38"/>
        <v>11524319366.1</v>
      </c>
    </row>
    <row r="289" spans="2:17" outlineLevel="2" x14ac:dyDescent="0.25">
      <c r="B289" s="103" t="s">
        <v>34</v>
      </c>
      <c r="C289" s="104">
        <v>900226715</v>
      </c>
      <c r="D289" s="105" t="s">
        <v>109</v>
      </c>
      <c r="E289" s="106">
        <v>36156</v>
      </c>
      <c r="F289" s="106">
        <v>185657622.72</v>
      </c>
      <c r="G289" s="106">
        <v>1016404662</v>
      </c>
      <c r="H289" s="106">
        <f t="shared" si="39"/>
        <v>1202062284.72</v>
      </c>
      <c r="I289" s="106">
        <v>1405047359</v>
      </c>
      <c r="J289" s="106">
        <v>1299768806</v>
      </c>
      <c r="K289" s="106">
        <v>422614017</v>
      </c>
      <c r="L289" s="106">
        <v>2115196655</v>
      </c>
      <c r="M289" s="106">
        <v>6456673252</v>
      </c>
      <c r="N289" s="106">
        <v>4376199878</v>
      </c>
      <c r="O289" s="106">
        <v>-2247087673.77</v>
      </c>
      <c r="P289" s="106">
        <v>-829611676</v>
      </c>
      <c r="Q289" s="107">
        <f t="shared" si="38"/>
        <v>14200862901.950001</v>
      </c>
    </row>
    <row r="290" spans="2:17" outlineLevel="2" x14ac:dyDescent="0.25">
      <c r="B290" s="103" t="s">
        <v>34</v>
      </c>
      <c r="C290" s="104">
        <v>900298372</v>
      </c>
      <c r="D290" s="105" t="s">
        <v>129</v>
      </c>
      <c r="E290" s="106">
        <v>126544</v>
      </c>
      <c r="F290" s="106">
        <v>3671450358.48</v>
      </c>
      <c r="G290" s="106">
        <v>19756872810</v>
      </c>
      <c r="H290" s="106">
        <f t="shared" si="39"/>
        <v>23428323168.48</v>
      </c>
      <c r="I290" s="106">
        <v>8499920333</v>
      </c>
      <c r="J290" s="106">
        <v>2875372127.9000001</v>
      </c>
      <c r="K290" s="106">
        <v>1401042968</v>
      </c>
      <c r="L290" s="106">
        <v>4131992421</v>
      </c>
      <c r="M290" s="106">
        <v>7268567840</v>
      </c>
      <c r="N290" s="106">
        <v>2503085631</v>
      </c>
      <c r="O290" s="106">
        <v>-879471181.91999996</v>
      </c>
      <c r="P290" s="106">
        <v>-491657716</v>
      </c>
      <c r="Q290" s="107">
        <f t="shared" si="38"/>
        <v>48737175591.459999</v>
      </c>
    </row>
    <row r="291" spans="2:17" outlineLevel="2" x14ac:dyDescent="0.25">
      <c r="B291" s="103" t="s">
        <v>34</v>
      </c>
      <c r="C291" s="104">
        <v>900604350</v>
      </c>
      <c r="D291" s="105" t="s">
        <v>130</v>
      </c>
      <c r="E291" s="106">
        <v>631</v>
      </c>
      <c r="F291" s="106">
        <v>15535321.699999999</v>
      </c>
      <c r="G291" s="106">
        <v>32163482</v>
      </c>
      <c r="H291" s="106">
        <f t="shared" si="39"/>
        <v>47698803.700000003</v>
      </c>
      <c r="I291" s="106">
        <v>101981142</v>
      </c>
      <c r="J291" s="106">
        <v>29250189</v>
      </c>
      <c r="K291" s="106">
        <v>131458139</v>
      </c>
      <c r="L291" s="106">
        <v>183415520</v>
      </c>
      <c r="M291" s="106">
        <v>220239742</v>
      </c>
      <c r="N291" s="106">
        <v>478545335.19999999</v>
      </c>
      <c r="O291" s="106">
        <v>0</v>
      </c>
      <c r="P291" s="106">
        <v>0</v>
      </c>
      <c r="Q291" s="107">
        <f t="shared" si="38"/>
        <v>1192588870.9000001</v>
      </c>
    </row>
    <row r="292" spans="2:17" outlineLevel="2" x14ac:dyDescent="0.25">
      <c r="B292" s="103" t="s">
        <v>34</v>
      </c>
      <c r="C292" s="104">
        <v>900914254</v>
      </c>
      <c r="D292" s="105" t="s">
        <v>270</v>
      </c>
      <c r="E292" s="106">
        <v>4</v>
      </c>
      <c r="F292" s="106">
        <v>0</v>
      </c>
      <c r="G292" s="106">
        <v>2495936</v>
      </c>
      <c r="H292" s="106">
        <f t="shared" si="39"/>
        <v>2495936</v>
      </c>
      <c r="I292" s="106">
        <v>0</v>
      </c>
      <c r="J292" s="106">
        <v>0</v>
      </c>
      <c r="K292" s="106">
        <v>0</v>
      </c>
      <c r="L292" s="106">
        <v>0</v>
      </c>
      <c r="M292" s="106">
        <v>0</v>
      </c>
      <c r="N292" s="106">
        <v>2263252</v>
      </c>
      <c r="O292" s="106">
        <v>0</v>
      </c>
      <c r="P292" s="106">
        <v>0</v>
      </c>
      <c r="Q292" s="107">
        <f t="shared" si="38"/>
        <v>4759188</v>
      </c>
    </row>
    <row r="293" spans="2:17" outlineLevel="2" x14ac:dyDescent="0.25">
      <c r="B293" s="103" t="s">
        <v>34</v>
      </c>
      <c r="C293" s="104">
        <v>900935126</v>
      </c>
      <c r="D293" s="105" t="s">
        <v>131</v>
      </c>
      <c r="E293" s="106">
        <v>1612</v>
      </c>
      <c r="F293" s="106">
        <v>82874923.5</v>
      </c>
      <c r="G293" s="106">
        <v>52421008</v>
      </c>
      <c r="H293" s="106">
        <f t="shared" si="39"/>
        <v>135295931.5</v>
      </c>
      <c r="I293" s="106">
        <v>185358042</v>
      </c>
      <c r="J293" s="106">
        <v>116553165</v>
      </c>
      <c r="K293" s="106">
        <v>210802694</v>
      </c>
      <c r="L293" s="106">
        <v>124206167</v>
      </c>
      <c r="M293" s="106">
        <v>104014103.5</v>
      </c>
      <c r="N293" s="106">
        <v>935483356.89999998</v>
      </c>
      <c r="O293" s="106">
        <v>0</v>
      </c>
      <c r="P293" s="106">
        <v>0</v>
      </c>
      <c r="Q293" s="107">
        <f t="shared" si="38"/>
        <v>1811713459.9000001</v>
      </c>
    </row>
    <row r="294" spans="2:17" outlineLevel="2" x14ac:dyDescent="0.25">
      <c r="B294" s="103" t="s">
        <v>34</v>
      </c>
      <c r="C294" s="104">
        <v>901021565</v>
      </c>
      <c r="D294" s="105" t="s">
        <v>132</v>
      </c>
      <c r="E294" s="106">
        <v>1078</v>
      </c>
      <c r="F294" s="106">
        <v>19158995.5</v>
      </c>
      <c r="G294" s="106">
        <v>15142947</v>
      </c>
      <c r="H294" s="106">
        <f t="shared" si="39"/>
        <v>34301942.5</v>
      </c>
      <c r="I294" s="106">
        <v>70091338</v>
      </c>
      <c r="J294" s="106">
        <v>29031081</v>
      </c>
      <c r="K294" s="106">
        <v>79096119</v>
      </c>
      <c r="L294" s="106">
        <v>196600725</v>
      </c>
      <c r="M294" s="106">
        <v>33869527</v>
      </c>
      <c r="N294" s="106">
        <v>1134904993</v>
      </c>
      <c r="O294" s="106">
        <v>0</v>
      </c>
      <c r="P294" s="106">
        <v>-45714188</v>
      </c>
      <c r="Q294" s="107">
        <f t="shared" si="38"/>
        <v>1532181537.5</v>
      </c>
    </row>
    <row r="295" spans="2:17" outlineLevel="2" x14ac:dyDescent="0.25">
      <c r="B295" s="103" t="s">
        <v>34</v>
      </c>
      <c r="C295" s="104">
        <v>901543211</v>
      </c>
      <c r="D295" s="105" t="s">
        <v>133</v>
      </c>
      <c r="E295" s="106">
        <v>3078</v>
      </c>
      <c r="F295" s="106">
        <v>47648528.880000003</v>
      </c>
      <c r="G295" s="106">
        <v>1288997356</v>
      </c>
      <c r="H295" s="106">
        <f t="shared" si="39"/>
        <v>1336645884.8800001</v>
      </c>
      <c r="I295" s="106">
        <v>1168907565</v>
      </c>
      <c r="J295" s="106">
        <v>472289368</v>
      </c>
      <c r="K295" s="106">
        <v>467484574</v>
      </c>
      <c r="L295" s="106">
        <v>1005827571</v>
      </c>
      <c r="M295" s="106">
        <v>1136536330.6600001</v>
      </c>
      <c r="N295" s="106">
        <v>506912999.43000001</v>
      </c>
      <c r="O295" s="106">
        <v>-21950907.02</v>
      </c>
      <c r="P295" s="106">
        <v>0</v>
      </c>
      <c r="Q295" s="107">
        <f t="shared" si="38"/>
        <v>6072653385.9499998</v>
      </c>
    </row>
    <row r="296" spans="2:17" outlineLevel="2" x14ac:dyDescent="0.25">
      <c r="B296" s="103" t="s">
        <v>34</v>
      </c>
      <c r="C296" s="104">
        <v>901543761</v>
      </c>
      <c r="D296" s="105" t="s">
        <v>134</v>
      </c>
      <c r="E296" s="106">
        <v>258</v>
      </c>
      <c r="F296" s="106">
        <v>210169</v>
      </c>
      <c r="G296" s="106">
        <v>150007124</v>
      </c>
      <c r="H296" s="106">
        <f t="shared" si="39"/>
        <v>150217293</v>
      </c>
      <c r="I296" s="106">
        <v>82563868</v>
      </c>
      <c r="J296" s="106">
        <v>14820335</v>
      </c>
      <c r="K296" s="106">
        <v>2387193</v>
      </c>
      <c r="L296" s="106">
        <v>12900418</v>
      </c>
      <c r="M296" s="106">
        <v>9843207</v>
      </c>
      <c r="N296" s="106">
        <v>114953087</v>
      </c>
      <c r="O296" s="106">
        <v>0</v>
      </c>
      <c r="P296" s="106">
        <v>0</v>
      </c>
      <c r="Q296" s="107">
        <f>SUM(H296:P296)</f>
        <v>387685401</v>
      </c>
    </row>
    <row r="297" spans="2:17" outlineLevel="2" x14ac:dyDescent="0.25">
      <c r="B297" s="103" t="s">
        <v>34</v>
      </c>
      <c r="C297" s="104">
        <v>1273517</v>
      </c>
      <c r="D297" s="105" t="s">
        <v>487</v>
      </c>
      <c r="E297" s="106">
        <v>0</v>
      </c>
      <c r="F297" s="106">
        <v>19911842</v>
      </c>
      <c r="G297" s="106">
        <v>0</v>
      </c>
      <c r="H297" s="106">
        <f t="shared" si="39"/>
        <v>19911842</v>
      </c>
      <c r="I297" s="106">
        <v>0</v>
      </c>
      <c r="J297" s="106">
        <v>0</v>
      </c>
      <c r="K297" s="106">
        <v>0</v>
      </c>
      <c r="L297" s="106">
        <v>0</v>
      </c>
      <c r="M297" s="106">
        <v>0</v>
      </c>
      <c r="N297" s="106">
        <v>0</v>
      </c>
      <c r="O297" s="106">
        <v>0</v>
      </c>
      <c r="P297" s="106">
        <v>0</v>
      </c>
      <c r="Q297" s="107">
        <f t="shared" ref="Q297:Q300" si="40">SUM(H297:P297)</f>
        <v>19911842</v>
      </c>
    </row>
    <row r="298" spans="2:17" outlineLevel="2" x14ac:dyDescent="0.25">
      <c r="B298" s="103" t="s">
        <v>34</v>
      </c>
      <c r="C298" s="104">
        <v>1245083494</v>
      </c>
      <c r="D298" s="105" t="s">
        <v>477</v>
      </c>
      <c r="E298" s="106">
        <v>0</v>
      </c>
      <c r="F298" s="106">
        <v>22010306.460000001</v>
      </c>
      <c r="G298" s="106">
        <v>0</v>
      </c>
      <c r="H298" s="106">
        <f t="shared" si="39"/>
        <v>22010306.460000001</v>
      </c>
      <c r="I298" s="106">
        <v>0</v>
      </c>
      <c r="J298" s="106">
        <v>0</v>
      </c>
      <c r="K298" s="106">
        <v>0</v>
      </c>
      <c r="L298" s="106">
        <v>0</v>
      </c>
      <c r="M298" s="106">
        <v>0</v>
      </c>
      <c r="N298" s="106">
        <v>0</v>
      </c>
      <c r="O298" s="106">
        <v>0</v>
      </c>
      <c r="P298" s="106">
        <v>0</v>
      </c>
      <c r="Q298" s="107">
        <f t="shared" si="40"/>
        <v>22010306.460000001</v>
      </c>
    </row>
    <row r="299" spans="2:17" outlineLevel="2" x14ac:dyDescent="0.25">
      <c r="B299" s="103" t="s">
        <v>34</v>
      </c>
      <c r="C299" s="104">
        <v>1245083655</v>
      </c>
      <c r="D299" s="105" t="s">
        <v>488</v>
      </c>
      <c r="E299" s="106">
        <v>0</v>
      </c>
      <c r="F299" s="106">
        <v>5310731</v>
      </c>
      <c r="G299" s="106">
        <v>0</v>
      </c>
      <c r="H299" s="106">
        <f t="shared" si="39"/>
        <v>5310731</v>
      </c>
      <c r="I299" s="106">
        <v>0</v>
      </c>
      <c r="J299" s="106">
        <v>0</v>
      </c>
      <c r="K299" s="106">
        <v>0</v>
      </c>
      <c r="L299" s="106">
        <v>0</v>
      </c>
      <c r="M299" s="106">
        <v>0</v>
      </c>
      <c r="N299" s="106">
        <v>0</v>
      </c>
      <c r="O299" s="106">
        <v>0</v>
      </c>
      <c r="P299" s="106">
        <v>0</v>
      </c>
      <c r="Q299" s="107">
        <f t="shared" si="40"/>
        <v>5310731</v>
      </c>
    </row>
    <row r="300" spans="2:17" ht="12" outlineLevel="2" thickBot="1" x14ac:dyDescent="0.3">
      <c r="B300" s="103" t="s">
        <v>34</v>
      </c>
      <c r="C300" s="104">
        <v>1245083689</v>
      </c>
      <c r="D300" s="105" t="s">
        <v>489</v>
      </c>
      <c r="E300" s="106">
        <v>0</v>
      </c>
      <c r="F300" s="106">
        <v>8096294.5899999999</v>
      </c>
      <c r="G300" s="106">
        <v>0</v>
      </c>
      <c r="H300" s="106">
        <f t="shared" si="39"/>
        <v>8096294.5899999999</v>
      </c>
      <c r="I300" s="106">
        <v>0</v>
      </c>
      <c r="J300" s="106">
        <v>0</v>
      </c>
      <c r="K300" s="106">
        <v>0</v>
      </c>
      <c r="L300" s="106">
        <v>0</v>
      </c>
      <c r="M300" s="106">
        <v>0</v>
      </c>
      <c r="N300" s="106">
        <v>0</v>
      </c>
      <c r="O300" s="106">
        <v>0</v>
      </c>
      <c r="P300" s="106">
        <v>0</v>
      </c>
      <c r="Q300" s="107">
        <f t="shared" si="40"/>
        <v>8096294.5899999999</v>
      </c>
    </row>
    <row r="301" spans="2:17" ht="12" outlineLevel="1" thickBot="1" x14ac:dyDescent="0.3">
      <c r="B301" s="45" t="s">
        <v>58</v>
      </c>
      <c r="C301" s="92"/>
      <c r="D301" s="93"/>
      <c r="E301" s="94">
        <f t="shared" ref="E301:Q301" si="41">SUBTOTAL(9,E267:E300)</f>
        <v>192909</v>
      </c>
      <c r="F301" s="94">
        <f t="shared" si="41"/>
        <v>5024633822.3100004</v>
      </c>
      <c r="G301" s="94">
        <f t="shared" si="41"/>
        <v>26004324053</v>
      </c>
      <c r="H301" s="94">
        <f t="shared" si="41"/>
        <v>31028957875.310001</v>
      </c>
      <c r="I301" s="94">
        <f t="shared" si="41"/>
        <v>18387511224</v>
      </c>
      <c r="J301" s="94">
        <f t="shared" si="41"/>
        <v>9774946776.8999996</v>
      </c>
      <c r="K301" s="94">
        <f t="shared" si="41"/>
        <v>5177320531</v>
      </c>
      <c r="L301" s="94">
        <f t="shared" si="41"/>
        <v>13602525409.65</v>
      </c>
      <c r="M301" s="94">
        <f t="shared" si="41"/>
        <v>20896826054.360001</v>
      </c>
      <c r="N301" s="94">
        <f t="shared" si="41"/>
        <v>14749619362.160002</v>
      </c>
      <c r="O301" s="94">
        <f t="shared" si="41"/>
        <v>-5172127566.7600002</v>
      </c>
      <c r="P301" s="94">
        <f t="shared" si="41"/>
        <v>-1367223847</v>
      </c>
      <c r="Q301" s="95">
        <f t="shared" si="41"/>
        <v>107078355819.62</v>
      </c>
    </row>
    <row r="302" spans="2:17" ht="12" thickBot="1" x14ac:dyDescent="0.3">
      <c r="B302" s="45" t="s">
        <v>63</v>
      </c>
      <c r="C302" s="92"/>
      <c r="D302" s="93"/>
      <c r="E302" s="94">
        <f t="shared" ref="E302:Q302" si="42">SUBTOTAL(9,E7:E300)</f>
        <v>357575</v>
      </c>
      <c r="F302" s="94">
        <f t="shared" si="42"/>
        <v>6950207840.1999998</v>
      </c>
      <c r="G302" s="94">
        <f t="shared" si="42"/>
        <v>38750163651.059998</v>
      </c>
      <c r="H302" s="94">
        <f t="shared" si="42"/>
        <v>45700371491.259995</v>
      </c>
      <c r="I302" s="94">
        <f t="shared" si="42"/>
        <v>27001861918.709999</v>
      </c>
      <c r="J302" s="94">
        <f t="shared" si="42"/>
        <v>17000816891.9</v>
      </c>
      <c r="K302" s="94">
        <f t="shared" si="42"/>
        <v>9473803257</v>
      </c>
      <c r="L302" s="94">
        <f t="shared" si="42"/>
        <v>24537803451.150002</v>
      </c>
      <c r="M302" s="94">
        <f t="shared" si="42"/>
        <v>35205239099.640007</v>
      </c>
      <c r="N302" s="94">
        <f t="shared" si="42"/>
        <v>135235644831.27003</v>
      </c>
      <c r="O302" s="94">
        <f t="shared" si="42"/>
        <v>-5172127566.7600002</v>
      </c>
      <c r="P302" s="94">
        <f t="shared" si="42"/>
        <v>-6446195760.1899996</v>
      </c>
      <c r="Q302" s="95">
        <f t="shared" si="42"/>
        <v>282537217613.98004</v>
      </c>
    </row>
    <row r="303" spans="2:17" x14ac:dyDescent="0.25">
      <c r="B303" s="98"/>
      <c r="C303" s="99"/>
      <c r="D303" s="98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  <c r="O303" s="100"/>
      <c r="P303" s="100"/>
      <c r="Q303" s="100"/>
    </row>
    <row r="304" spans="2:17" x14ac:dyDescent="0.25">
      <c r="B304" s="98"/>
      <c r="C304" s="99"/>
      <c r="D304" s="98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</row>
    <row r="305" spans="2:17" x14ac:dyDescent="0.25">
      <c r="B305" s="37" t="s">
        <v>68</v>
      </c>
      <c r="C305" s="85"/>
      <c r="D305" s="46"/>
      <c r="E305" s="47"/>
      <c r="F305" s="47"/>
      <c r="G305" s="47"/>
      <c r="H305" s="47"/>
      <c r="K305" s="47"/>
      <c r="L305" s="47"/>
      <c r="M305" s="47"/>
      <c r="N305" s="47"/>
      <c r="O305" s="47"/>
      <c r="P305" s="47"/>
      <c r="Q305" s="47"/>
    </row>
    <row r="306" spans="2:17" ht="12" thickBot="1" x14ac:dyDescent="0.3">
      <c r="B306" s="37"/>
      <c r="C306" s="85"/>
      <c r="D306" s="46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</row>
    <row r="307" spans="2:17" ht="23.25" thickBot="1" x14ac:dyDescent="0.3">
      <c r="B307" s="49" t="s">
        <v>69</v>
      </c>
      <c r="C307" s="86"/>
      <c r="D307" s="50"/>
      <c r="E307" s="33" t="s">
        <v>6</v>
      </c>
      <c r="F307" s="34" t="s">
        <v>7</v>
      </c>
      <c r="G307" s="34" t="s">
        <v>8</v>
      </c>
      <c r="H307" s="34" t="s">
        <v>9</v>
      </c>
      <c r="I307" s="35" t="s">
        <v>10</v>
      </c>
      <c r="J307" s="34" t="s">
        <v>11</v>
      </c>
      <c r="K307" s="34" t="s">
        <v>12</v>
      </c>
      <c r="L307" s="34" t="s">
        <v>13</v>
      </c>
      <c r="M307" s="34" t="s">
        <v>14</v>
      </c>
      <c r="N307" s="36" t="s">
        <v>15</v>
      </c>
      <c r="O307" s="34" t="s">
        <v>16</v>
      </c>
      <c r="P307" s="34" t="s">
        <v>17</v>
      </c>
      <c r="Q307" s="34" t="s">
        <v>53</v>
      </c>
    </row>
    <row r="308" spans="2:17" x14ac:dyDescent="0.25">
      <c r="B308" s="51" t="s">
        <v>70</v>
      </c>
      <c r="C308" s="87"/>
      <c r="D308" s="52"/>
      <c r="E308" s="53">
        <v>0</v>
      </c>
      <c r="F308" s="43">
        <v>0</v>
      </c>
      <c r="G308" s="43">
        <v>0</v>
      </c>
      <c r="H308" s="43">
        <v>0</v>
      </c>
      <c r="I308" s="43">
        <v>0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4">
        <f>SUM(H308:P308)</f>
        <v>0</v>
      </c>
    </row>
    <row r="309" spans="2:17" x14ac:dyDescent="0.25">
      <c r="B309" s="51" t="s">
        <v>472</v>
      </c>
      <c r="C309" s="87"/>
      <c r="D309" s="52"/>
      <c r="E309" s="53">
        <v>0</v>
      </c>
      <c r="F309" s="43">
        <v>0</v>
      </c>
      <c r="G309" s="43">
        <v>0</v>
      </c>
      <c r="H309" s="43">
        <v>0</v>
      </c>
      <c r="I309" s="43">
        <v>73552587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4">
        <f t="shared" ref="Q309:Q310" si="43">SUM(H309:P309)</f>
        <v>73552587</v>
      </c>
    </row>
    <row r="310" spans="2:17" x14ac:dyDescent="0.25">
      <c r="B310" s="51" t="s">
        <v>71</v>
      </c>
      <c r="C310" s="87"/>
      <c r="D310" s="52"/>
      <c r="E310" s="53">
        <v>0</v>
      </c>
      <c r="F310" s="43">
        <v>0</v>
      </c>
      <c r="G310" s="43">
        <v>0</v>
      </c>
      <c r="H310" s="43">
        <v>0</v>
      </c>
      <c r="I310" s="43">
        <v>91117164.400000006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4">
        <f t="shared" si="43"/>
        <v>91117164.400000006</v>
      </c>
    </row>
    <row r="311" spans="2:17" x14ac:dyDescent="0.25">
      <c r="B311" s="51" t="s">
        <v>72</v>
      </c>
      <c r="C311" s="87"/>
      <c r="D311" s="52"/>
      <c r="E311" s="53">
        <v>0</v>
      </c>
      <c r="F311" s="43">
        <v>0</v>
      </c>
      <c r="G311" s="43">
        <v>0</v>
      </c>
      <c r="H311" s="43">
        <v>0</v>
      </c>
      <c r="I311" s="43">
        <v>15321540.6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4">
        <f>SUM(H311:P311)</f>
        <v>15321540.6</v>
      </c>
    </row>
    <row r="312" spans="2:17" x14ac:dyDescent="0.25">
      <c r="B312" s="51" t="s">
        <v>73</v>
      </c>
      <c r="C312" s="87"/>
      <c r="D312" s="52"/>
      <c r="E312" s="53">
        <v>0</v>
      </c>
      <c r="F312" s="43">
        <v>0</v>
      </c>
      <c r="G312" s="43">
        <v>0</v>
      </c>
      <c r="H312" s="43">
        <v>0</v>
      </c>
      <c r="I312" s="43">
        <v>2631543142.54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4">
        <f>SUM(H312:P312)</f>
        <v>2631543142.54</v>
      </c>
    </row>
    <row r="313" spans="2:17" ht="12" thickBot="1" x14ac:dyDescent="0.3">
      <c r="B313" s="51" t="s">
        <v>74</v>
      </c>
      <c r="C313" s="87"/>
      <c r="D313" s="52"/>
      <c r="E313" s="53">
        <v>0</v>
      </c>
      <c r="F313" s="43">
        <v>0</v>
      </c>
      <c r="G313" s="43">
        <v>0</v>
      </c>
      <c r="H313" s="43">
        <v>0</v>
      </c>
      <c r="I313" s="43">
        <v>0</v>
      </c>
      <c r="J313" s="43">
        <v>0</v>
      </c>
      <c r="K313" s="43">
        <v>0</v>
      </c>
      <c r="L313" s="43">
        <v>0</v>
      </c>
      <c r="M313" s="43">
        <v>0</v>
      </c>
      <c r="N313" s="43">
        <v>4858212360.6499996</v>
      </c>
      <c r="O313" s="43">
        <v>0</v>
      </c>
      <c r="P313" s="43">
        <v>0</v>
      </c>
      <c r="Q313" s="44">
        <f>SUM(H313:P313)</f>
        <v>4858212360.6499996</v>
      </c>
    </row>
    <row r="314" spans="2:17" s="37" customFormat="1" ht="12" thickBot="1" x14ac:dyDescent="0.3">
      <c r="B314" s="45" t="s">
        <v>75</v>
      </c>
      <c r="C314" s="92"/>
      <c r="D314" s="97"/>
      <c r="E314" s="94">
        <f t="shared" ref="E314:M314" si="44">SUM(E308:E313)</f>
        <v>0</v>
      </c>
      <c r="F314" s="94">
        <f t="shared" si="44"/>
        <v>0</v>
      </c>
      <c r="G314" s="94">
        <f t="shared" si="44"/>
        <v>0</v>
      </c>
      <c r="H314" s="94">
        <f t="shared" si="44"/>
        <v>0</v>
      </c>
      <c r="I314" s="94">
        <f t="shared" si="44"/>
        <v>2811534434.54</v>
      </c>
      <c r="J314" s="94">
        <f t="shared" si="44"/>
        <v>0</v>
      </c>
      <c r="K314" s="94">
        <f t="shared" si="44"/>
        <v>0</v>
      </c>
      <c r="L314" s="94">
        <f t="shared" si="44"/>
        <v>0</v>
      </c>
      <c r="M314" s="94">
        <f t="shared" si="44"/>
        <v>0</v>
      </c>
      <c r="N314" s="94">
        <f>SUM(N308:N313)</f>
        <v>4858212360.6499996</v>
      </c>
      <c r="O314" s="94">
        <f t="shared" ref="O314:P314" si="45">SUM(O308:O313)</f>
        <v>0</v>
      </c>
      <c r="P314" s="94">
        <f t="shared" si="45"/>
        <v>0</v>
      </c>
      <c r="Q314" s="95">
        <f>SUM(Q308:Q313)</f>
        <v>7669746795.1899996</v>
      </c>
    </row>
    <row r="315" spans="2:17" ht="12" thickBot="1" x14ac:dyDescent="0.3"/>
    <row r="316" spans="2:17" ht="12" thickBot="1" x14ac:dyDescent="0.3">
      <c r="B316" s="45" t="s">
        <v>76</v>
      </c>
      <c r="C316" s="89"/>
      <c r="D316" s="59"/>
      <c r="E316" s="60">
        <f>+E314+E302</f>
        <v>357575</v>
      </c>
      <c r="F316" s="60">
        <f t="shared" ref="F316:Q316" si="46">+F314+F302</f>
        <v>6950207840.1999998</v>
      </c>
      <c r="G316" s="60">
        <f t="shared" si="46"/>
        <v>38750163651.059998</v>
      </c>
      <c r="H316" s="60">
        <f t="shared" si="46"/>
        <v>45700371491.259995</v>
      </c>
      <c r="I316" s="60">
        <f t="shared" si="46"/>
        <v>29813396353.25</v>
      </c>
      <c r="J316" s="60">
        <f t="shared" si="46"/>
        <v>17000816891.9</v>
      </c>
      <c r="K316" s="60">
        <f t="shared" si="46"/>
        <v>9473803257</v>
      </c>
      <c r="L316" s="60">
        <f t="shared" si="46"/>
        <v>24537803451.150002</v>
      </c>
      <c r="M316" s="60">
        <f t="shared" si="46"/>
        <v>35205239099.640007</v>
      </c>
      <c r="N316" s="60">
        <f t="shared" si="46"/>
        <v>140093857191.92004</v>
      </c>
      <c r="O316" s="60">
        <f t="shared" si="46"/>
        <v>-5172127566.7600002</v>
      </c>
      <c r="P316" s="60">
        <f t="shared" si="46"/>
        <v>-6446195760.1899996</v>
      </c>
      <c r="Q316" s="96">
        <f t="shared" si="46"/>
        <v>290206964409.17004</v>
      </c>
    </row>
    <row r="317" spans="2:17" x14ac:dyDescent="0.25">
      <c r="B317" s="46"/>
      <c r="C317" s="85"/>
      <c r="D317" s="46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</row>
    <row r="318" spans="2:17" x14ac:dyDescent="0.25">
      <c r="B318" s="46"/>
      <c r="C318" s="85"/>
      <c r="D318" s="46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</row>
    <row r="319" spans="2:17" x14ac:dyDescent="0.25">
      <c r="B319" s="46"/>
      <c r="C319" s="85"/>
      <c r="D319" s="46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</row>
    <row r="320" spans="2:17" x14ac:dyDescent="0.2">
      <c r="B320" s="54"/>
    </row>
    <row r="321" spans="2:17" s="55" customFormat="1" ht="15" x14ac:dyDescent="0.25">
      <c r="B321" s="116" t="s">
        <v>66</v>
      </c>
      <c r="C321" s="116"/>
      <c r="E321" s="56"/>
      <c r="F321" s="56"/>
      <c r="G321" s="56"/>
      <c r="H321" s="56"/>
      <c r="Q321" s="56"/>
    </row>
    <row r="322" spans="2:17" s="55" customFormat="1" ht="15" x14ac:dyDescent="0.25">
      <c r="B322" s="57" t="s">
        <v>65</v>
      </c>
      <c r="C322" s="90"/>
      <c r="E322" s="56"/>
      <c r="F322" s="56"/>
      <c r="G322" s="56"/>
      <c r="H322" s="56"/>
      <c r="Q322" s="56"/>
    </row>
    <row r="323" spans="2:17" s="55" customFormat="1" ht="15" x14ac:dyDescent="0.25">
      <c r="B323" s="57" t="s">
        <v>61</v>
      </c>
      <c r="C323" s="90"/>
      <c r="E323" s="56"/>
      <c r="F323" s="56"/>
      <c r="G323" s="56"/>
      <c r="H323" s="56"/>
    </row>
    <row r="324" spans="2:17" s="55" customFormat="1" ht="15" x14ac:dyDescent="0.25">
      <c r="B324" s="57"/>
      <c r="C324" s="90"/>
      <c r="E324" s="56"/>
      <c r="F324" s="56"/>
      <c r="G324" s="56"/>
      <c r="H324" s="56"/>
    </row>
    <row r="325" spans="2:17" s="55" customFormat="1" ht="15" x14ac:dyDescent="0.25">
      <c r="B325" s="57"/>
      <c r="C325" s="90"/>
      <c r="E325" s="56"/>
      <c r="F325" s="56"/>
      <c r="G325" s="56"/>
      <c r="H325" s="56"/>
      <c r="M325" s="56"/>
    </row>
    <row r="326" spans="2:17" s="55" customFormat="1" ht="15" x14ac:dyDescent="0.25">
      <c r="B326" s="58" t="s">
        <v>62</v>
      </c>
      <c r="C326" s="90"/>
      <c r="E326" s="56"/>
      <c r="F326" s="56"/>
      <c r="G326" s="56"/>
      <c r="H326" s="56"/>
      <c r="M326" s="56"/>
    </row>
    <row r="327" spans="2:17" s="55" customFormat="1" ht="15" x14ac:dyDescent="0.25">
      <c r="B327" s="57" t="s">
        <v>64</v>
      </c>
      <c r="C327" s="90"/>
      <c r="E327" s="56"/>
      <c r="F327" s="56"/>
      <c r="G327" s="56"/>
      <c r="H327" s="56"/>
      <c r="M327" s="56"/>
    </row>
    <row r="328" spans="2:17" s="55" customFormat="1" ht="15" x14ac:dyDescent="0.25">
      <c r="B328" s="57" t="s">
        <v>61</v>
      </c>
      <c r="C328" s="90"/>
      <c r="E328" s="56"/>
      <c r="F328" s="56"/>
      <c r="G328" s="56"/>
      <c r="H328" s="56"/>
    </row>
    <row r="329" spans="2:17" s="55" customFormat="1" ht="15" x14ac:dyDescent="0.25">
      <c r="B329" s="57"/>
      <c r="C329" s="91"/>
      <c r="E329" s="56"/>
      <c r="F329" s="56"/>
      <c r="G329" s="56"/>
      <c r="H329" s="56"/>
    </row>
    <row r="330" spans="2:17" s="55" customFormat="1" ht="15" x14ac:dyDescent="0.25">
      <c r="B330" s="57"/>
      <c r="C330" s="91"/>
      <c r="E330" s="56"/>
      <c r="F330" s="56"/>
      <c r="G330" s="56"/>
      <c r="H330" s="56"/>
    </row>
  </sheetData>
  <mergeCells count="1">
    <mergeCell ref="B321:C32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56"/>
  <sheetViews>
    <sheetView showGridLines="0" topLeftCell="A311" workbookViewId="0">
      <selection activeCell="E334" sqref="E334"/>
    </sheetView>
  </sheetViews>
  <sheetFormatPr baseColWidth="10" defaultColWidth="11.42578125" defaultRowHeight="15" outlineLevelRow="2" x14ac:dyDescent="0.25"/>
  <cols>
    <col min="1" max="1" width="6.7109375" style="2" customWidth="1"/>
    <col min="2" max="2" width="28.28515625" style="2" customWidth="1"/>
    <col min="3" max="3" width="15.5703125" style="70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69" t="s">
        <v>276</v>
      </c>
    </row>
    <row r="3" spans="2:7" x14ac:dyDescent="0.25">
      <c r="C3" s="69" t="s">
        <v>515</v>
      </c>
      <c r="D3" s="15"/>
    </row>
    <row r="4" spans="2:7" ht="15.75" thickBot="1" x14ac:dyDescent="0.3"/>
    <row r="5" spans="2:7" ht="21.75" customHeight="1" thickBot="1" x14ac:dyDescent="0.3">
      <c r="B5" s="16" t="s">
        <v>3</v>
      </c>
      <c r="C5" s="71" t="s">
        <v>4</v>
      </c>
      <c r="D5" s="17" t="s">
        <v>5</v>
      </c>
      <c r="E5" s="25" t="s">
        <v>516</v>
      </c>
      <c r="F5" s="63" t="s">
        <v>517</v>
      </c>
      <c r="G5" s="18" t="s">
        <v>275</v>
      </c>
    </row>
    <row r="6" spans="2:7" outlineLevel="2" x14ac:dyDescent="0.25">
      <c r="B6" s="11" t="s">
        <v>19</v>
      </c>
      <c r="C6" s="72">
        <v>860002180</v>
      </c>
      <c r="D6" s="12" t="s">
        <v>300</v>
      </c>
      <c r="E6" s="13">
        <v>136016946</v>
      </c>
      <c r="F6" s="13">
        <v>178793272.36000001</v>
      </c>
      <c r="G6" s="14">
        <f>+F6-E6</f>
        <v>42776326.360000014</v>
      </c>
    </row>
    <row r="7" spans="2:7" outlineLevel="2" x14ac:dyDescent="0.25">
      <c r="B7" s="5" t="s">
        <v>19</v>
      </c>
      <c r="C7" s="73">
        <v>860002184</v>
      </c>
      <c r="D7" s="6" t="s">
        <v>301</v>
      </c>
      <c r="E7" s="7">
        <v>16514751</v>
      </c>
      <c r="F7" s="7">
        <v>45070956.879999995</v>
      </c>
      <c r="G7" s="14">
        <f t="shared" ref="G7:G69" si="0">+F7-E7</f>
        <v>28556205.879999995</v>
      </c>
    </row>
    <row r="8" spans="2:7" outlineLevel="2" x14ac:dyDescent="0.25">
      <c r="B8" s="5" t="s">
        <v>19</v>
      </c>
      <c r="C8" s="73">
        <v>860002400</v>
      </c>
      <c r="D8" s="6" t="s">
        <v>302</v>
      </c>
      <c r="E8" s="7">
        <v>897247224.01999998</v>
      </c>
      <c r="F8" s="7">
        <v>1104693432.6700001</v>
      </c>
      <c r="G8" s="14">
        <f t="shared" si="0"/>
        <v>207446208.6500001</v>
      </c>
    </row>
    <row r="9" spans="2:7" outlineLevel="2" x14ac:dyDescent="0.25">
      <c r="B9" s="5" t="s">
        <v>19</v>
      </c>
      <c r="C9" s="73">
        <v>860002503</v>
      </c>
      <c r="D9" s="6" t="s">
        <v>303</v>
      </c>
      <c r="E9" s="7">
        <v>23161210.039999999</v>
      </c>
      <c r="F9" s="7">
        <v>0</v>
      </c>
      <c r="G9" s="14">
        <f t="shared" si="0"/>
        <v>-23161210.039999999</v>
      </c>
    </row>
    <row r="10" spans="2:7" outlineLevel="2" x14ac:dyDescent="0.25">
      <c r="B10" s="5" t="s">
        <v>19</v>
      </c>
      <c r="C10" s="73">
        <v>860009578</v>
      </c>
      <c r="D10" s="6" t="s">
        <v>304</v>
      </c>
      <c r="E10" s="7">
        <v>254731756.78</v>
      </c>
      <c r="F10" s="7">
        <v>192199518.68000001</v>
      </c>
      <c r="G10" s="14">
        <f t="shared" si="0"/>
        <v>-62532238.099999994</v>
      </c>
    </row>
    <row r="11" spans="2:7" outlineLevel="2" x14ac:dyDescent="0.25">
      <c r="B11" s="5" t="s">
        <v>19</v>
      </c>
      <c r="C11" s="73">
        <v>860028415</v>
      </c>
      <c r="D11" s="6" t="s">
        <v>305</v>
      </c>
      <c r="E11" s="7">
        <v>28078532</v>
      </c>
      <c r="F11" s="7">
        <v>8371577</v>
      </c>
      <c r="G11" s="14">
        <f t="shared" si="0"/>
        <v>-19706955</v>
      </c>
    </row>
    <row r="12" spans="2:7" outlineLevel="2" x14ac:dyDescent="0.25">
      <c r="B12" s="5" t="s">
        <v>19</v>
      </c>
      <c r="C12" s="73">
        <v>860037013</v>
      </c>
      <c r="D12" s="6" t="s">
        <v>306</v>
      </c>
      <c r="E12" s="7">
        <v>1886981281.9100001</v>
      </c>
      <c r="F12" s="7">
        <v>2574285946.1000004</v>
      </c>
      <c r="G12" s="14">
        <f t="shared" si="0"/>
        <v>687304664.1900003</v>
      </c>
    </row>
    <row r="13" spans="2:7" outlineLevel="2" x14ac:dyDescent="0.25">
      <c r="B13" s="5" t="s">
        <v>19</v>
      </c>
      <c r="C13" s="73">
        <v>860039988</v>
      </c>
      <c r="D13" s="6" t="s">
        <v>490</v>
      </c>
      <c r="E13" s="7">
        <v>58917950</v>
      </c>
      <c r="F13" s="7">
        <v>53882657</v>
      </c>
      <c r="G13" s="14">
        <f t="shared" si="0"/>
        <v>-5035293</v>
      </c>
    </row>
    <row r="14" spans="2:7" outlineLevel="2" x14ac:dyDescent="0.25">
      <c r="B14" s="5" t="s">
        <v>19</v>
      </c>
      <c r="C14" s="73">
        <v>860524654</v>
      </c>
      <c r="D14" s="6" t="s">
        <v>307</v>
      </c>
      <c r="E14" s="7">
        <v>2213441</v>
      </c>
      <c r="F14" s="7">
        <v>42494339.120000005</v>
      </c>
      <c r="G14" s="14">
        <f t="shared" si="0"/>
        <v>40280898.120000005</v>
      </c>
    </row>
    <row r="15" spans="2:7" outlineLevel="2" x14ac:dyDescent="0.25">
      <c r="B15" s="5" t="s">
        <v>19</v>
      </c>
      <c r="C15" s="73">
        <v>890903407</v>
      </c>
      <c r="D15" s="6" t="s">
        <v>308</v>
      </c>
      <c r="E15" s="7">
        <v>147425816</v>
      </c>
      <c r="F15" s="7">
        <v>271320498.60000002</v>
      </c>
      <c r="G15" s="14">
        <f t="shared" si="0"/>
        <v>123894682.60000002</v>
      </c>
    </row>
    <row r="16" spans="2:7" outlineLevel="2" x14ac:dyDescent="0.25">
      <c r="B16" s="5" t="s">
        <v>19</v>
      </c>
      <c r="C16" s="73">
        <v>891700037</v>
      </c>
      <c r="D16" s="6" t="s">
        <v>309</v>
      </c>
      <c r="E16" s="7">
        <v>51608173</v>
      </c>
      <c r="F16" s="7">
        <v>0</v>
      </c>
      <c r="G16" s="14">
        <f t="shared" si="0"/>
        <v>-51608173</v>
      </c>
    </row>
    <row r="17" spans="2:7" outlineLevel="2" x14ac:dyDescent="0.25">
      <c r="B17" s="5" t="s">
        <v>19</v>
      </c>
      <c r="C17" s="73">
        <v>901037916</v>
      </c>
      <c r="D17" s="6" t="s">
        <v>478</v>
      </c>
      <c r="E17" s="7">
        <v>6490257256.1999998</v>
      </c>
      <c r="F17" s="7">
        <v>9900664865.7200031</v>
      </c>
      <c r="G17" s="14">
        <f t="shared" si="0"/>
        <v>3410407609.5200033</v>
      </c>
    </row>
    <row r="18" spans="2:7" ht="15.75" outlineLevel="2" thickBot="1" x14ac:dyDescent="0.3">
      <c r="B18" s="8" t="s">
        <v>19</v>
      </c>
      <c r="C18" s="74">
        <v>1233525458</v>
      </c>
      <c r="D18" s="9" t="s">
        <v>491</v>
      </c>
      <c r="E18" s="10">
        <v>0</v>
      </c>
      <c r="F18" s="10">
        <v>85831</v>
      </c>
      <c r="G18" s="67">
        <f t="shared" si="0"/>
        <v>85831</v>
      </c>
    </row>
    <row r="19" spans="2:7" ht="15.75" outlineLevel="1" thickBot="1" x14ac:dyDescent="0.3">
      <c r="B19" s="26" t="s">
        <v>41</v>
      </c>
      <c r="C19" s="113"/>
      <c r="D19" s="114"/>
      <c r="E19" s="115">
        <f>SUBTOTAL(9,E6:E18)</f>
        <v>9993154337.9500008</v>
      </c>
      <c r="F19" s="115">
        <f>SUBTOTAL(9,F6:F18)</f>
        <v>14371862895.130005</v>
      </c>
      <c r="G19" s="23">
        <f>SUBTOTAL(9,G6:G18)</f>
        <v>4378708557.1800041</v>
      </c>
    </row>
    <row r="20" spans="2:7" outlineLevel="2" x14ac:dyDescent="0.25">
      <c r="B20" s="11" t="s">
        <v>20</v>
      </c>
      <c r="C20" s="72">
        <v>800226175</v>
      </c>
      <c r="D20" s="12" t="s">
        <v>310</v>
      </c>
      <c r="E20" s="13">
        <v>10917687.540000001</v>
      </c>
      <c r="F20" s="13">
        <v>1559130.5699999998</v>
      </c>
      <c r="G20" s="14">
        <f t="shared" si="0"/>
        <v>-9358556.9700000007</v>
      </c>
    </row>
    <row r="21" spans="2:7" outlineLevel="2" x14ac:dyDescent="0.25">
      <c r="B21" s="8" t="s">
        <v>20</v>
      </c>
      <c r="C21" s="74">
        <v>830008686</v>
      </c>
      <c r="D21" s="9" t="s">
        <v>311</v>
      </c>
      <c r="E21" s="10">
        <v>16584697</v>
      </c>
      <c r="F21" s="10">
        <v>19659315</v>
      </c>
      <c r="G21" s="67">
        <f t="shared" si="0"/>
        <v>3074618</v>
      </c>
    </row>
    <row r="22" spans="2:7" outlineLevel="2" x14ac:dyDescent="0.25">
      <c r="B22" s="11" t="s">
        <v>20</v>
      </c>
      <c r="C22" s="72">
        <v>860002180</v>
      </c>
      <c r="D22" s="12" t="s">
        <v>300</v>
      </c>
      <c r="E22" s="13">
        <v>12544309</v>
      </c>
      <c r="F22" s="13">
        <v>12480609</v>
      </c>
      <c r="G22" s="14">
        <f t="shared" si="0"/>
        <v>-63700</v>
      </c>
    </row>
    <row r="23" spans="2:7" outlineLevel="2" x14ac:dyDescent="0.25">
      <c r="B23" s="5" t="s">
        <v>20</v>
      </c>
      <c r="C23" s="73">
        <v>860002183</v>
      </c>
      <c r="D23" s="6" t="s">
        <v>312</v>
      </c>
      <c r="E23" s="7">
        <v>118063525.59</v>
      </c>
      <c r="F23" s="7">
        <v>25595929.590000004</v>
      </c>
      <c r="G23" s="14">
        <f t="shared" si="0"/>
        <v>-92467596</v>
      </c>
    </row>
    <row r="24" spans="2:7" outlineLevel="2" x14ac:dyDescent="0.25">
      <c r="B24" s="5" t="s">
        <v>20</v>
      </c>
      <c r="C24" s="73">
        <v>860002503</v>
      </c>
      <c r="D24" s="6" t="s">
        <v>303</v>
      </c>
      <c r="E24" s="7">
        <v>55307829</v>
      </c>
      <c r="F24" s="7">
        <v>16719507</v>
      </c>
      <c r="G24" s="14">
        <f t="shared" si="0"/>
        <v>-38588322</v>
      </c>
    </row>
    <row r="25" spans="2:7" outlineLevel="2" x14ac:dyDescent="0.25">
      <c r="B25" s="5" t="s">
        <v>20</v>
      </c>
      <c r="C25" s="73">
        <v>860008645</v>
      </c>
      <c r="D25" s="6" t="s">
        <v>313</v>
      </c>
      <c r="E25" s="7">
        <v>5174155</v>
      </c>
      <c r="F25" s="7">
        <v>0</v>
      </c>
      <c r="G25" s="14">
        <f t="shared" si="0"/>
        <v>-5174155</v>
      </c>
    </row>
    <row r="26" spans="2:7" outlineLevel="2" x14ac:dyDescent="0.25">
      <c r="B26" s="5" t="s">
        <v>20</v>
      </c>
      <c r="C26" s="73">
        <v>860009174</v>
      </c>
      <c r="D26" s="6" t="s">
        <v>314</v>
      </c>
      <c r="E26" s="7">
        <v>3875136</v>
      </c>
      <c r="F26" s="7">
        <v>6480447</v>
      </c>
      <c r="G26" s="14">
        <f t="shared" si="0"/>
        <v>2605311</v>
      </c>
    </row>
    <row r="27" spans="2:7" outlineLevel="2" x14ac:dyDescent="0.25">
      <c r="B27" s="5" t="s">
        <v>20</v>
      </c>
      <c r="C27" s="73">
        <v>860011153</v>
      </c>
      <c r="D27" s="6" t="s">
        <v>315</v>
      </c>
      <c r="E27" s="7">
        <v>14803129</v>
      </c>
      <c r="F27" s="7">
        <v>10232782.65</v>
      </c>
      <c r="G27" s="14">
        <f t="shared" si="0"/>
        <v>-4570346.3499999996</v>
      </c>
    </row>
    <row r="28" spans="2:7" ht="15.75" outlineLevel="2" thickBot="1" x14ac:dyDescent="0.3">
      <c r="B28" s="5" t="s">
        <v>20</v>
      </c>
      <c r="C28" s="73">
        <v>890903790</v>
      </c>
      <c r="D28" s="6" t="s">
        <v>316</v>
      </c>
      <c r="E28" s="7">
        <v>198208732</v>
      </c>
      <c r="F28" s="7">
        <v>428598414</v>
      </c>
      <c r="G28" s="14">
        <f t="shared" si="0"/>
        <v>230389682</v>
      </c>
    </row>
    <row r="29" spans="2:7" ht="15.75" outlineLevel="1" thickBot="1" x14ac:dyDescent="0.3">
      <c r="B29" s="26" t="s">
        <v>42</v>
      </c>
      <c r="C29" s="113"/>
      <c r="D29" s="114"/>
      <c r="E29" s="115">
        <f>SUBTOTAL(9,E20:E28)</f>
        <v>435479200.13</v>
      </c>
      <c r="F29" s="115">
        <f>SUBTOTAL(9,F20:F28)</f>
        <v>521326134.81</v>
      </c>
      <c r="G29" s="23">
        <f>SUBTOTAL(9,G20:G28)</f>
        <v>85846934.680000007</v>
      </c>
    </row>
    <row r="30" spans="2:7" outlineLevel="2" x14ac:dyDescent="0.25">
      <c r="B30" s="5" t="s">
        <v>21</v>
      </c>
      <c r="C30" s="73">
        <v>41432769</v>
      </c>
      <c r="D30" s="6" t="s">
        <v>473</v>
      </c>
      <c r="E30" s="7">
        <v>0</v>
      </c>
      <c r="F30" s="7">
        <v>56900</v>
      </c>
      <c r="G30" s="14">
        <f t="shared" si="0"/>
        <v>56900</v>
      </c>
    </row>
    <row r="31" spans="2:7" outlineLevel="2" x14ac:dyDescent="0.25">
      <c r="B31" s="5" t="s">
        <v>21</v>
      </c>
      <c r="C31" s="73">
        <v>65719317</v>
      </c>
      <c r="D31" s="6" t="s">
        <v>519</v>
      </c>
      <c r="E31" s="7">
        <v>13300</v>
      </c>
      <c r="F31" s="7">
        <v>0</v>
      </c>
      <c r="G31" s="14">
        <f t="shared" si="0"/>
        <v>-13300</v>
      </c>
    </row>
    <row r="32" spans="2:7" outlineLevel="2" x14ac:dyDescent="0.25">
      <c r="B32" s="5" t="s">
        <v>21</v>
      </c>
      <c r="C32" s="73">
        <v>800251440</v>
      </c>
      <c r="D32" s="6" t="s">
        <v>492</v>
      </c>
      <c r="E32" s="7">
        <v>430010808</v>
      </c>
      <c r="F32" s="7">
        <v>1212506944.3699999</v>
      </c>
      <c r="G32" s="14">
        <f t="shared" si="0"/>
        <v>782496136.36999989</v>
      </c>
    </row>
    <row r="33" spans="2:7" outlineLevel="2" x14ac:dyDescent="0.25">
      <c r="B33" s="5" t="s">
        <v>21</v>
      </c>
      <c r="C33" s="73">
        <v>830003564</v>
      </c>
      <c r="D33" s="6" t="s">
        <v>326</v>
      </c>
      <c r="E33" s="7">
        <v>0</v>
      </c>
      <c r="F33" s="7">
        <v>1698947696</v>
      </c>
      <c r="G33" s="14">
        <f t="shared" si="0"/>
        <v>1698947696</v>
      </c>
    </row>
    <row r="34" spans="2:7" outlineLevel="2" x14ac:dyDescent="0.25">
      <c r="B34" s="5" t="s">
        <v>21</v>
      </c>
      <c r="C34" s="73">
        <v>900226715</v>
      </c>
      <c r="D34" s="6" t="s">
        <v>317</v>
      </c>
      <c r="E34" s="7">
        <v>136112786</v>
      </c>
      <c r="F34" s="7">
        <v>548183431</v>
      </c>
      <c r="G34" s="14">
        <f t="shared" si="0"/>
        <v>412070645</v>
      </c>
    </row>
    <row r="35" spans="2:7" outlineLevel="2" x14ac:dyDescent="0.25">
      <c r="B35" s="5" t="s">
        <v>21</v>
      </c>
      <c r="C35" s="73">
        <v>1006157072</v>
      </c>
      <c r="D35" s="6" t="s">
        <v>298</v>
      </c>
      <c r="E35" s="7">
        <v>0</v>
      </c>
      <c r="F35" s="7">
        <v>17600</v>
      </c>
      <c r="G35" s="14">
        <f t="shared" si="0"/>
        <v>17600</v>
      </c>
    </row>
    <row r="36" spans="2:7" ht="15.75" outlineLevel="2" thickBot="1" x14ac:dyDescent="0.3">
      <c r="B36" s="5" t="s">
        <v>21</v>
      </c>
      <c r="C36" s="73">
        <v>1033740942</v>
      </c>
      <c r="D36" s="6" t="s">
        <v>493</v>
      </c>
      <c r="E36" s="7">
        <v>0</v>
      </c>
      <c r="F36" s="7">
        <v>56900</v>
      </c>
      <c r="G36" s="14">
        <f t="shared" si="0"/>
        <v>56900</v>
      </c>
    </row>
    <row r="37" spans="2:7" ht="15.75" outlineLevel="1" thickBot="1" x14ac:dyDescent="0.3">
      <c r="B37" s="26" t="s">
        <v>43</v>
      </c>
      <c r="C37" s="113"/>
      <c r="D37" s="114"/>
      <c r="E37" s="115">
        <f>SUBTOTAL(9,E30:E36)</f>
        <v>566136894</v>
      </c>
      <c r="F37" s="115">
        <f>SUBTOTAL(9,F30:F36)</f>
        <v>3459769471.3699999</v>
      </c>
      <c r="G37" s="23">
        <f>SUBTOTAL(9,G30:G36)</f>
        <v>2893632577.3699999</v>
      </c>
    </row>
    <row r="38" spans="2:7" outlineLevel="2" x14ac:dyDescent="0.25">
      <c r="B38" s="5" t="s">
        <v>22</v>
      </c>
      <c r="C38" s="73">
        <v>79370948</v>
      </c>
      <c r="D38" s="6" t="s">
        <v>520</v>
      </c>
      <c r="E38" s="7">
        <v>69852</v>
      </c>
      <c r="F38" s="7">
        <v>0</v>
      </c>
      <c r="G38" s="14">
        <f t="shared" si="0"/>
        <v>-69852</v>
      </c>
    </row>
    <row r="39" spans="2:7" outlineLevel="2" x14ac:dyDescent="0.25">
      <c r="B39" s="5" t="s">
        <v>22</v>
      </c>
      <c r="C39" s="73">
        <v>800088702</v>
      </c>
      <c r="D39" s="6" t="s">
        <v>318</v>
      </c>
      <c r="E39" s="7">
        <v>1129582120.23</v>
      </c>
      <c r="F39" s="7">
        <v>1578841149.5699999</v>
      </c>
      <c r="G39" s="14">
        <f t="shared" si="0"/>
        <v>449259029.33999991</v>
      </c>
    </row>
    <row r="40" spans="2:7" outlineLevel="2" x14ac:dyDescent="0.25">
      <c r="B40" s="5" t="s">
        <v>22</v>
      </c>
      <c r="C40" s="73">
        <v>800112806</v>
      </c>
      <c r="D40" s="6" t="s">
        <v>319</v>
      </c>
      <c r="E40" s="7">
        <v>3036774</v>
      </c>
      <c r="F40" s="7">
        <v>3036774</v>
      </c>
      <c r="G40" s="14">
        <f t="shared" si="0"/>
        <v>0</v>
      </c>
    </row>
    <row r="41" spans="2:7" outlineLevel="2" x14ac:dyDescent="0.25">
      <c r="B41" s="5" t="s">
        <v>22</v>
      </c>
      <c r="C41" s="73">
        <v>800130907</v>
      </c>
      <c r="D41" s="6" t="s">
        <v>320</v>
      </c>
      <c r="E41" s="7">
        <v>1878351505.1599998</v>
      </c>
      <c r="F41" s="7">
        <v>2894384768.6499996</v>
      </c>
      <c r="G41" s="14">
        <f t="shared" si="0"/>
        <v>1016033263.4899998</v>
      </c>
    </row>
    <row r="42" spans="2:7" outlineLevel="2" x14ac:dyDescent="0.25">
      <c r="B42" s="5" t="s">
        <v>22</v>
      </c>
      <c r="C42" s="73">
        <v>800249241</v>
      </c>
      <c r="D42" s="6" t="s">
        <v>321</v>
      </c>
      <c r="E42" s="7">
        <v>4458514</v>
      </c>
      <c r="F42" s="7">
        <v>4458514</v>
      </c>
      <c r="G42" s="14">
        <f t="shared" si="0"/>
        <v>0</v>
      </c>
    </row>
    <row r="43" spans="2:7" outlineLevel="2" x14ac:dyDescent="0.25">
      <c r="B43" s="5" t="s">
        <v>22</v>
      </c>
      <c r="C43" s="73">
        <v>800251440</v>
      </c>
      <c r="D43" s="6" t="s">
        <v>492</v>
      </c>
      <c r="E43" s="7">
        <v>656853030.39999986</v>
      </c>
      <c r="F43" s="7">
        <v>1577024095.5699997</v>
      </c>
      <c r="G43" s="14">
        <f t="shared" si="0"/>
        <v>920171065.16999984</v>
      </c>
    </row>
    <row r="44" spans="2:7" outlineLevel="2" x14ac:dyDescent="0.25">
      <c r="B44" s="5" t="s">
        <v>22</v>
      </c>
      <c r="C44" s="73">
        <v>805001157</v>
      </c>
      <c r="D44" s="6" t="s">
        <v>322</v>
      </c>
      <c r="E44" s="7">
        <v>46570396</v>
      </c>
      <c r="F44" s="7">
        <v>16931860</v>
      </c>
      <c r="G44" s="14">
        <f t="shared" si="0"/>
        <v>-29638536</v>
      </c>
    </row>
    <row r="45" spans="2:7" outlineLevel="2" x14ac:dyDescent="0.25">
      <c r="B45" s="5" t="s">
        <v>22</v>
      </c>
      <c r="C45" s="73">
        <v>806008394</v>
      </c>
      <c r="D45" s="6" t="s">
        <v>323</v>
      </c>
      <c r="E45" s="7">
        <v>366416603</v>
      </c>
      <c r="F45" s="7">
        <v>251620007.5</v>
      </c>
      <c r="G45" s="14">
        <f t="shared" si="0"/>
        <v>-114796595.5</v>
      </c>
    </row>
    <row r="46" spans="2:7" outlineLevel="2" x14ac:dyDescent="0.25">
      <c r="B46" s="5" t="s">
        <v>22</v>
      </c>
      <c r="C46" s="73">
        <v>809008362</v>
      </c>
      <c r="D46" s="6" t="s">
        <v>324</v>
      </c>
      <c r="E46" s="7">
        <v>15853103</v>
      </c>
      <c r="F46" s="7">
        <v>11403052</v>
      </c>
      <c r="G46" s="14">
        <f t="shared" si="0"/>
        <v>-4450051</v>
      </c>
    </row>
    <row r="47" spans="2:7" outlineLevel="2" x14ac:dyDescent="0.25">
      <c r="B47" s="5" t="s">
        <v>22</v>
      </c>
      <c r="C47" s="73">
        <v>817000248</v>
      </c>
      <c r="D47" s="6" t="s">
        <v>325</v>
      </c>
      <c r="E47" s="7">
        <v>18151020</v>
      </c>
      <c r="F47" s="7">
        <v>18151020</v>
      </c>
      <c r="G47" s="14">
        <f t="shared" si="0"/>
        <v>0</v>
      </c>
    </row>
    <row r="48" spans="2:7" outlineLevel="2" x14ac:dyDescent="0.25">
      <c r="B48" s="5" t="s">
        <v>22</v>
      </c>
      <c r="C48" s="73">
        <v>830003564</v>
      </c>
      <c r="D48" s="6" t="s">
        <v>326</v>
      </c>
      <c r="E48" s="7">
        <v>7041301531.9599991</v>
      </c>
      <c r="F48" s="7">
        <v>9773247649.8099995</v>
      </c>
      <c r="G48" s="14">
        <f t="shared" si="0"/>
        <v>2731946117.8500004</v>
      </c>
    </row>
    <row r="49" spans="2:7" outlineLevel="2" x14ac:dyDescent="0.25">
      <c r="B49" s="5" t="s">
        <v>22</v>
      </c>
      <c r="C49" s="73">
        <v>830028288</v>
      </c>
      <c r="D49" s="6" t="s">
        <v>327</v>
      </c>
      <c r="E49" s="7">
        <v>769026</v>
      </c>
      <c r="F49" s="7">
        <v>769026</v>
      </c>
      <c r="G49" s="14">
        <f t="shared" si="0"/>
        <v>0</v>
      </c>
    </row>
    <row r="50" spans="2:7" outlineLevel="2" x14ac:dyDescent="0.25">
      <c r="B50" s="5" t="s">
        <v>22</v>
      </c>
      <c r="C50" s="73">
        <v>830113831</v>
      </c>
      <c r="D50" s="6" t="s">
        <v>328</v>
      </c>
      <c r="E50" s="7">
        <v>210927030.56</v>
      </c>
      <c r="F50" s="7">
        <v>98240343.560000002</v>
      </c>
      <c r="G50" s="14">
        <f t="shared" si="0"/>
        <v>-112686687</v>
      </c>
    </row>
    <row r="51" spans="2:7" outlineLevel="2" x14ac:dyDescent="0.25">
      <c r="B51" s="5" t="s">
        <v>22</v>
      </c>
      <c r="C51" s="73">
        <v>837000084</v>
      </c>
      <c r="D51" s="6" t="s">
        <v>329</v>
      </c>
      <c r="E51" s="7">
        <v>1146482</v>
      </c>
      <c r="F51" s="7">
        <v>3229191</v>
      </c>
      <c r="G51" s="14">
        <f t="shared" si="0"/>
        <v>2082709</v>
      </c>
    </row>
    <row r="52" spans="2:7" outlineLevel="2" x14ac:dyDescent="0.25">
      <c r="B52" s="5" t="s">
        <v>22</v>
      </c>
      <c r="C52" s="73">
        <v>839000495</v>
      </c>
      <c r="D52" s="6" t="s">
        <v>468</v>
      </c>
      <c r="E52" s="7">
        <v>0</v>
      </c>
      <c r="F52" s="7">
        <v>399488</v>
      </c>
      <c r="G52" s="14">
        <f t="shared" si="0"/>
        <v>399488</v>
      </c>
    </row>
    <row r="53" spans="2:7" outlineLevel="2" x14ac:dyDescent="0.25">
      <c r="B53" s="5" t="s">
        <v>22</v>
      </c>
      <c r="C53" s="73">
        <v>860066942</v>
      </c>
      <c r="D53" s="6" t="s">
        <v>330</v>
      </c>
      <c r="E53" s="7">
        <v>988169742.01999998</v>
      </c>
      <c r="F53" s="7">
        <v>2444039324.1499996</v>
      </c>
      <c r="G53" s="14">
        <f t="shared" si="0"/>
        <v>1455869582.1299996</v>
      </c>
    </row>
    <row r="54" spans="2:7" outlineLevel="2" x14ac:dyDescent="0.25">
      <c r="B54" s="5" t="s">
        <v>22</v>
      </c>
      <c r="C54" s="73">
        <v>890102044</v>
      </c>
      <c r="D54" s="6" t="s">
        <v>331</v>
      </c>
      <c r="E54" s="7">
        <v>6595739</v>
      </c>
      <c r="F54" s="7">
        <v>2765285</v>
      </c>
      <c r="G54" s="14">
        <f t="shared" si="0"/>
        <v>-3830454</v>
      </c>
    </row>
    <row r="55" spans="2:7" outlineLevel="2" x14ac:dyDescent="0.25">
      <c r="B55" s="5" t="s">
        <v>22</v>
      </c>
      <c r="C55" s="73">
        <v>890205361</v>
      </c>
      <c r="D55" s="6" t="s">
        <v>279</v>
      </c>
      <c r="E55" s="7">
        <v>2545084</v>
      </c>
      <c r="F55" s="7">
        <v>0</v>
      </c>
      <c r="G55" s="14">
        <f t="shared" si="0"/>
        <v>-2545084</v>
      </c>
    </row>
    <row r="56" spans="2:7" outlineLevel="2" x14ac:dyDescent="0.25">
      <c r="B56" s="5" t="s">
        <v>22</v>
      </c>
      <c r="C56" s="73">
        <v>890303093</v>
      </c>
      <c r="D56" s="6" t="s">
        <v>332</v>
      </c>
      <c r="E56" s="7">
        <v>7086617</v>
      </c>
      <c r="F56" s="7">
        <v>20125272</v>
      </c>
      <c r="G56" s="14">
        <f t="shared" si="0"/>
        <v>13038655</v>
      </c>
    </row>
    <row r="57" spans="2:7" outlineLevel="2" x14ac:dyDescent="0.25">
      <c r="B57" s="5" t="s">
        <v>22</v>
      </c>
      <c r="C57" s="73">
        <v>891600091</v>
      </c>
      <c r="D57" s="6" t="s">
        <v>333</v>
      </c>
      <c r="E57" s="7">
        <v>1089015</v>
      </c>
      <c r="F57" s="7">
        <v>1089015</v>
      </c>
      <c r="G57" s="14">
        <f t="shared" si="0"/>
        <v>0</v>
      </c>
    </row>
    <row r="58" spans="2:7" outlineLevel="2" x14ac:dyDescent="0.25">
      <c r="B58" s="5" t="s">
        <v>22</v>
      </c>
      <c r="C58" s="73">
        <v>891856000</v>
      </c>
      <c r="D58" s="6" t="s">
        <v>334</v>
      </c>
      <c r="E58" s="7">
        <v>198921579.72</v>
      </c>
      <c r="F58" s="7">
        <v>201701544.72</v>
      </c>
      <c r="G58" s="14">
        <f t="shared" si="0"/>
        <v>2779965</v>
      </c>
    </row>
    <row r="59" spans="2:7" outlineLevel="2" x14ac:dyDescent="0.25">
      <c r="B59" s="5" t="s">
        <v>22</v>
      </c>
      <c r="C59" s="73">
        <v>900156264</v>
      </c>
      <c r="D59" s="6" t="s">
        <v>335</v>
      </c>
      <c r="E59" s="7">
        <v>3931926580.8000002</v>
      </c>
      <c r="F59" s="7">
        <v>5248014896.9400005</v>
      </c>
      <c r="G59" s="14">
        <f t="shared" si="0"/>
        <v>1316088316.1400003</v>
      </c>
    </row>
    <row r="60" spans="2:7" outlineLevel="2" x14ac:dyDescent="0.25">
      <c r="B60" s="5" t="s">
        <v>22</v>
      </c>
      <c r="C60" s="73">
        <v>900226715</v>
      </c>
      <c r="D60" s="6" t="s">
        <v>317</v>
      </c>
      <c r="E60" s="7">
        <v>376314525</v>
      </c>
      <c r="F60" s="7">
        <v>619175209</v>
      </c>
      <c r="G60" s="14">
        <f t="shared" si="0"/>
        <v>242860684</v>
      </c>
    </row>
    <row r="61" spans="2:7" outlineLevel="2" x14ac:dyDescent="0.25">
      <c r="B61" s="5" t="s">
        <v>22</v>
      </c>
      <c r="C61" s="73">
        <v>900256090</v>
      </c>
      <c r="D61" s="6" t="s">
        <v>336</v>
      </c>
      <c r="E61" s="7">
        <v>8892239</v>
      </c>
      <c r="F61" s="7">
        <v>0</v>
      </c>
      <c r="G61" s="14">
        <f t="shared" si="0"/>
        <v>-8892239</v>
      </c>
    </row>
    <row r="62" spans="2:7" outlineLevel="2" x14ac:dyDescent="0.25">
      <c r="B62" s="5" t="s">
        <v>22</v>
      </c>
      <c r="C62" s="73">
        <v>900298372</v>
      </c>
      <c r="D62" s="6" t="s">
        <v>494</v>
      </c>
      <c r="E62" s="7">
        <v>487724577.01999998</v>
      </c>
      <c r="F62" s="7">
        <v>650542801.01999998</v>
      </c>
      <c r="G62" s="14">
        <f t="shared" si="0"/>
        <v>162818224</v>
      </c>
    </row>
    <row r="63" spans="2:7" outlineLevel="2" x14ac:dyDescent="0.25">
      <c r="B63" s="5" t="s">
        <v>22</v>
      </c>
      <c r="C63" s="73">
        <v>900604350</v>
      </c>
      <c r="D63" s="6" t="s">
        <v>337</v>
      </c>
      <c r="E63" s="7">
        <v>8927147</v>
      </c>
      <c r="F63" s="7">
        <v>10753084</v>
      </c>
      <c r="G63" s="14">
        <f t="shared" si="0"/>
        <v>1825937</v>
      </c>
    </row>
    <row r="64" spans="2:7" outlineLevel="2" x14ac:dyDescent="0.25">
      <c r="B64" s="5" t="s">
        <v>22</v>
      </c>
      <c r="C64" s="73">
        <v>900914254</v>
      </c>
      <c r="D64" s="6" t="s">
        <v>470</v>
      </c>
      <c r="E64" s="7">
        <v>0</v>
      </c>
      <c r="F64" s="7">
        <v>487348</v>
      </c>
      <c r="G64" s="14">
        <f t="shared" si="0"/>
        <v>487348</v>
      </c>
    </row>
    <row r="65" spans="2:7" outlineLevel="2" x14ac:dyDescent="0.25">
      <c r="B65" s="5" t="s">
        <v>22</v>
      </c>
      <c r="C65" s="73">
        <v>900935126</v>
      </c>
      <c r="D65" s="6" t="s">
        <v>338</v>
      </c>
      <c r="E65" s="7">
        <v>73156873.75</v>
      </c>
      <c r="F65" s="7">
        <v>54825956.75</v>
      </c>
      <c r="G65" s="14">
        <f t="shared" si="0"/>
        <v>-18330917</v>
      </c>
    </row>
    <row r="66" spans="2:7" outlineLevel="2" x14ac:dyDescent="0.25">
      <c r="B66" s="5" t="s">
        <v>22</v>
      </c>
      <c r="C66" s="73">
        <v>901021565</v>
      </c>
      <c r="D66" s="6" t="s">
        <v>339</v>
      </c>
      <c r="E66" s="7">
        <v>4334198</v>
      </c>
      <c r="F66" s="7">
        <v>4325998</v>
      </c>
      <c r="G66" s="14">
        <f t="shared" si="0"/>
        <v>-8200</v>
      </c>
    </row>
    <row r="67" spans="2:7" outlineLevel="2" x14ac:dyDescent="0.25">
      <c r="B67" s="5" t="s">
        <v>22</v>
      </c>
      <c r="C67" s="73">
        <v>901543211</v>
      </c>
      <c r="D67" s="6" t="s">
        <v>340</v>
      </c>
      <c r="E67" s="7">
        <v>244208726</v>
      </c>
      <c r="F67" s="7">
        <v>174048810.5</v>
      </c>
      <c r="G67" s="14">
        <f t="shared" si="0"/>
        <v>-70159915.5</v>
      </c>
    </row>
    <row r="68" spans="2:7" outlineLevel="2" x14ac:dyDescent="0.25">
      <c r="B68" s="5" t="s">
        <v>22</v>
      </c>
      <c r="C68" s="73">
        <v>901543761</v>
      </c>
      <c r="D68" s="6" t="s">
        <v>341</v>
      </c>
      <c r="E68" s="7">
        <v>8617879</v>
      </c>
      <c r="F68" s="7">
        <v>61196418</v>
      </c>
      <c r="G68" s="14">
        <f t="shared" si="0"/>
        <v>52578539</v>
      </c>
    </row>
    <row r="69" spans="2:7" outlineLevel="2" x14ac:dyDescent="0.25">
      <c r="B69" s="5" t="s">
        <v>22</v>
      </c>
      <c r="C69" s="73">
        <v>25053010172087</v>
      </c>
      <c r="D69" s="6" t="s">
        <v>481</v>
      </c>
      <c r="E69" s="7">
        <v>0</v>
      </c>
      <c r="F69" s="7">
        <v>406102</v>
      </c>
      <c r="G69" s="14">
        <f t="shared" si="0"/>
        <v>406102</v>
      </c>
    </row>
    <row r="70" spans="2:7" ht="15.75" outlineLevel="2" thickBot="1" x14ac:dyDescent="0.3">
      <c r="B70" s="5" t="s">
        <v>22</v>
      </c>
      <c r="C70" s="73" t="s">
        <v>85</v>
      </c>
      <c r="D70" s="6" t="s">
        <v>521</v>
      </c>
      <c r="E70" s="7">
        <v>5530300</v>
      </c>
      <c r="F70" s="7">
        <v>0</v>
      </c>
      <c r="G70" s="14">
        <f t="shared" ref="G70:G134" si="1">+F70-E70</f>
        <v>-5530300</v>
      </c>
    </row>
    <row r="71" spans="2:7" ht="15.75" outlineLevel="1" thickBot="1" x14ac:dyDescent="0.3">
      <c r="B71" s="26" t="s">
        <v>44</v>
      </c>
      <c r="C71" s="113"/>
      <c r="D71" s="114"/>
      <c r="E71" s="115">
        <f>SUBTOTAL(9,E38:E70)</f>
        <v>17727527810.619999</v>
      </c>
      <c r="F71" s="115">
        <f>SUBTOTAL(9,F38:F70)</f>
        <v>25725234004.740002</v>
      </c>
      <c r="G71" s="23">
        <f>SUBTOTAL(9,G38:G70)</f>
        <v>7997706194.1199999</v>
      </c>
    </row>
    <row r="72" spans="2:7" outlineLevel="2" x14ac:dyDescent="0.25">
      <c r="B72" s="5" t="s">
        <v>23</v>
      </c>
      <c r="C72" s="73">
        <v>52798233</v>
      </c>
      <c r="D72" s="6" t="s">
        <v>135</v>
      </c>
      <c r="E72" s="7">
        <v>0</v>
      </c>
      <c r="F72" s="7">
        <v>461920</v>
      </c>
      <c r="G72" s="14">
        <f t="shared" si="1"/>
        <v>461920</v>
      </c>
    </row>
    <row r="73" spans="2:7" outlineLevel="2" x14ac:dyDescent="0.25">
      <c r="B73" s="5" t="s">
        <v>23</v>
      </c>
      <c r="C73" s="73">
        <v>800084089</v>
      </c>
      <c r="D73" s="6" t="s">
        <v>479</v>
      </c>
      <c r="E73" s="7">
        <v>-265200</v>
      </c>
      <c r="F73" s="7">
        <v>0</v>
      </c>
      <c r="G73" s="14">
        <f t="shared" si="1"/>
        <v>265200</v>
      </c>
    </row>
    <row r="74" spans="2:7" outlineLevel="2" x14ac:dyDescent="0.25">
      <c r="B74" s="5" t="s">
        <v>23</v>
      </c>
      <c r="C74" s="73">
        <v>800225340</v>
      </c>
      <c r="D74" s="6" t="s">
        <v>59</v>
      </c>
      <c r="E74" s="7">
        <v>218007604</v>
      </c>
      <c r="F74" s="7">
        <v>68995530</v>
      </c>
      <c r="G74" s="14">
        <f t="shared" si="1"/>
        <v>-149012074</v>
      </c>
    </row>
    <row r="75" spans="2:7" outlineLevel="2" x14ac:dyDescent="0.25">
      <c r="B75" s="5" t="s">
        <v>23</v>
      </c>
      <c r="C75" s="73">
        <v>800250596</v>
      </c>
      <c r="D75" s="6" t="s">
        <v>342</v>
      </c>
      <c r="E75" s="7">
        <v>2102635</v>
      </c>
      <c r="F75" s="7">
        <v>105871</v>
      </c>
      <c r="G75" s="14">
        <f t="shared" si="1"/>
        <v>-1996764</v>
      </c>
    </row>
    <row r="76" spans="2:7" outlineLevel="2" x14ac:dyDescent="0.25">
      <c r="B76" s="5" t="s">
        <v>23</v>
      </c>
      <c r="C76" s="73">
        <v>830007606</v>
      </c>
      <c r="D76" s="6" t="s">
        <v>77</v>
      </c>
      <c r="E76" s="7">
        <v>0</v>
      </c>
      <c r="F76" s="7">
        <v>498091</v>
      </c>
      <c r="G76" s="14">
        <f t="shared" si="1"/>
        <v>498091</v>
      </c>
    </row>
    <row r="77" spans="2:7" outlineLevel="2" x14ac:dyDescent="0.25">
      <c r="B77" s="5" t="s">
        <v>23</v>
      </c>
      <c r="C77" s="73">
        <v>830105118</v>
      </c>
      <c r="D77" s="6" t="s">
        <v>343</v>
      </c>
      <c r="E77" s="7">
        <v>509760</v>
      </c>
      <c r="F77" s="7">
        <v>0</v>
      </c>
      <c r="G77" s="14">
        <f t="shared" si="1"/>
        <v>-509760</v>
      </c>
    </row>
    <row r="78" spans="2:7" outlineLevel="2" x14ac:dyDescent="0.25">
      <c r="B78" s="5" t="s">
        <v>23</v>
      </c>
      <c r="C78" s="73">
        <v>860013720</v>
      </c>
      <c r="D78" s="6" t="s">
        <v>495</v>
      </c>
      <c r="E78" s="7">
        <v>41338863</v>
      </c>
      <c r="F78" s="7">
        <v>63342367</v>
      </c>
      <c r="G78" s="14">
        <f t="shared" si="1"/>
        <v>22003504</v>
      </c>
    </row>
    <row r="79" spans="2:7" outlineLevel="2" x14ac:dyDescent="0.25">
      <c r="B79" s="5" t="s">
        <v>23</v>
      </c>
      <c r="C79" s="73">
        <v>860056070</v>
      </c>
      <c r="D79" s="6" t="s">
        <v>496</v>
      </c>
      <c r="E79" s="7">
        <v>1519425302</v>
      </c>
      <c r="F79" s="7">
        <v>571813213</v>
      </c>
      <c r="G79" s="14">
        <f t="shared" si="1"/>
        <v>-947612089</v>
      </c>
    </row>
    <row r="80" spans="2:7" outlineLevel="2" x14ac:dyDescent="0.25">
      <c r="B80" s="5" t="s">
        <v>23</v>
      </c>
      <c r="C80" s="73">
        <v>860066789</v>
      </c>
      <c r="D80" s="6" t="s">
        <v>497</v>
      </c>
      <c r="E80" s="7">
        <v>0</v>
      </c>
      <c r="F80" s="7">
        <v>99657635</v>
      </c>
      <c r="G80" s="14">
        <f t="shared" si="1"/>
        <v>99657635</v>
      </c>
    </row>
    <row r="81" spans="2:7" outlineLevel="2" x14ac:dyDescent="0.25">
      <c r="B81" s="5" t="s">
        <v>23</v>
      </c>
      <c r="C81" s="73">
        <v>860074914</v>
      </c>
      <c r="D81" s="6" t="s">
        <v>280</v>
      </c>
      <c r="E81" s="7">
        <v>1720320</v>
      </c>
      <c r="F81" s="7">
        <v>0</v>
      </c>
      <c r="G81" s="14">
        <f t="shared" si="1"/>
        <v>-1720320</v>
      </c>
    </row>
    <row r="82" spans="2:7" outlineLevel="2" x14ac:dyDescent="0.25">
      <c r="B82" s="5" t="s">
        <v>23</v>
      </c>
      <c r="C82" s="73">
        <v>860075558</v>
      </c>
      <c r="D82" s="6" t="s">
        <v>498</v>
      </c>
      <c r="E82" s="7">
        <v>7390508</v>
      </c>
      <c r="F82" s="7">
        <v>39485228</v>
      </c>
      <c r="G82" s="14">
        <f t="shared" si="1"/>
        <v>32094720</v>
      </c>
    </row>
    <row r="83" spans="2:7" outlineLevel="2" x14ac:dyDescent="0.25">
      <c r="B83" s="5" t="s">
        <v>23</v>
      </c>
      <c r="C83" s="73">
        <v>860401496</v>
      </c>
      <c r="D83" s="6" t="s">
        <v>522</v>
      </c>
      <c r="E83" s="7">
        <v>10132847</v>
      </c>
      <c r="F83" s="7">
        <v>0</v>
      </c>
      <c r="G83" s="14">
        <f t="shared" si="1"/>
        <v>-10132847</v>
      </c>
    </row>
    <row r="84" spans="2:7" outlineLevel="2" x14ac:dyDescent="0.25">
      <c r="B84" s="5" t="s">
        <v>23</v>
      </c>
      <c r="C84" s="73">
        <v>860517302</v>
      </c>
      <c r="D84" s="6" t="s">
        <v>60</v>
      </c>
      <c r="E84" s="7">
        <v>5213590</v>
      </c>
      <c r="F84" s="7">
        <v>15367959.060000001</v>
      </c>
      <c r="G84" s="14">
        <f t="shared" si="1"/>
        <v>10154369.060000001</v>
      </c>
    </row>
    <row r="85" spans="2:7" outlineLevel="2" x14ac:dyDescent="0.25">
      <c r="B85" s="5" t="s">
        <v>23</v>
      </c>
      <c r="C85" s="73">
        <v>860517647</v>
      </c>
      <c r="D85" s="6" t="s">
        <v>24</v>
      </c>
      <c r="E85" s="7">
        <v>95733769</v>
      </c>
      <c r="F85" s="7">
        <v>16107149</v>
      </c>
      <c r="G85" s="14">
        <f t="shared" si="1"/>
        <v>-79626620</v>
      </c>
    </row>
    <row r="86" spans="2:7" outlineLevel="2" x14ac:dyDescent="0.25">
      <c r="B86" s="5" t="s">
        <v>23</v>
      </c>
      <c r="C86" s="73">
        <v>860535328</v>
      </c>
      <c r="D86" s="6" t="s">
        <v>499</v>
      </c>
      <c r="E86" s="7">
        <v>0</v>
      </c>
      <c r="F86" s="7">
        <v>7778</v>
      </c>
      <c r="G86" s="14">
        <f t="shared" si="1"/>
        <v>7778</v>
      </c>
    </row>
    <row r="87" spans="2:7" outlineLevel="2" x14ac:dyDescent="0.25">
      <c r="B87" s="5" t="s">
        <v>23</v>
      </c>
      <c r="C87" s="73">
        <v>890480123</v>
      </c>
      <c r="D87" s="6" t="s">
        <v>344</v>
      </c>
      <c r="E87" s="7">
        <v>8992873</v>
      </c>
      <c r="F87" s="7">
        <v>3420365</v>
      </c>
      <c r="G87" s="14">
        <f t="shared" si="1"/>
        <v>-5572508</v>
      </c>
    </row>
    <row r="88" spans="2:7" outlineLevel="2" x14ac:dyDescent="0.25">
      <c r="B88" s="5" t="s">
        <v>23</v>
      </c>
      <c r="C88" s="73">
        <v>891000692</v>
      </c>
      <c r="D88" s="6" t="s">
        <v>86</v>
      </c>
      <c r="E88" s="7">
        <v>7942258</v>
      </c>
      <c r="F88" s="7">
        <v>20334985</v>
      </c>
      <c r="G88" s="14">
        <f t="shared" si="1"/>
        <v>12392727</v>
      </c>
    </row>
    <row r="89" spans="2:7" ht="15.75" outlineLevel="2" thickBot="1" x14ac:dyDescent="0.3">
      <c r="B89" s="5" t="s">
        <v>23</v>
      </c>
      <c r="C89" s="73">
        <v>900519721</v>
      </c>
      <c r="D89" s="6" t="s">
        <v>500</v>
      </c>
      <c r="E89" s="7">
        <v>0</v>
      </c>
      <c r="F89" s="7">
        <v>828000</v>
      </c>
      <c r="G89" s="14">
        <f t="shared" si="1"/>
        <v>828000</v>
      </c>
    </row>
    <row r="90" spans="2:7" ht="15.75" outlineLevel="1" thickBot="1" x14ac:dyDescent="0.3">
      <c r="B90" s="26" t="s">
        <v>45</v>
      </c>
      <c r="C90" s="113"/>
      <c r="D90" s="114"/>
      <c r="E90" s="115">
        <f>SUBTOTAL(9,E72:E89)</f>
        <v>1918245129</v>
      </c>
      <c r="F90" s="115">
        <f>SUBTOTAL(9,F72:F89)</f>
        <v>900426091.05999994</v>
      </c>
      <c r="G90" s="23">
        <f>SUBTOTAL(9,G72:G89)</f>
        <v>-1017819037.9400001</v>
      </c>
    </row>
    <row r="91" spans="2:7" outlineLevel="2" x14ac:dyDescent="0.25">
      <c r="B91" s="5" t="s">
        <v>35</v>
      </c>
      <c r="C91" s="73">
        <v>800246953</v>
      </c>
      <c r="D91" s="6" t="s">
        <v>38</v>
      </c>
      <c r="E91" s="7">
        <v>296070986</v>
      </c>
      <c r="F91" s="7">
        <v>650260718</v>
      </c>
      <c r="G91" s="14">
        <f>+F91-E91</f>
        <v>354189732</v>
      </c>
    </row>
    <row r="92" spans="2:7" ht="15.75" outlineLevel="2" thickBot="1" x14ac:dyDescent="0.3">
      <c r="B92" s="5" t="s">
        <v>35</v>
      </c>
      <c r="C92" s="73">
        <v>899999061</v>
      </c>
      <c r="D92" s="6" t="s">
        <v>345</v>
      </c>
      <c r="E92" s="7">
        <v>1544301831</v>
      </c>
      <c r="F92" s="7">
        <v>834931235</v>
      </c>
      <c r="G92" s="14">
        <f t="shared" si="1"/>
        <v>-709370596</v>
      </c>
    </row>
    <row r="93" spans="2:7" ht="15.75" outlineLevel="1" thickBot="1" x14ac:dyDescent="0.3">
      <c r="B93" s="26" t="s">
        <v>46</v>
      </c>
      <c r="C93" s="113"/>
      <c r="D93" s="114"/>
      <c r="E93" s="115">
        <f>SUBTOTAL(9,E91:E92)</f>
        <v>1840372817</v>
      </c>
      <c r="F93" s="115">
        <f>SUBTOTAL(9,F91:F92)</f>
        <v>1485191953</v>
      </c>
      <c r="G93" s="23">
        <f>SUBTOTAL(9,G91:G92)</f>
        <v>-355180864</v>
      </c>
    </row>
    <row r="94" spans="2:7" outlineLevel="2" x14ac:dyDescent="0.25">
      <c r="B94" s="5" t="s">
        <v>81</v>
      </c>
      <c r="C94" s="73">
        <v>800017030</v>
      </c>
      <c r="D94" s="6" t="s">
        <v>346</v>
      </c>
      <c r="E94" s="7">
        <v>499687165</v>
      </c>
      <c r="F94" s="7">
        <v>315926361.42000002</v>
      </c>
      <c r="G94" s="14">
        <f t="shared" si="1"/>
        <v>-183760803.57999998</v>
      </c>
    </row>
    <row r="95" spans="2:7" outlineLevel="2" x14ac:dyDescent="0.25">
      <c r="B95" s="5" t="s">
        <v>81</v>
      </c>
      <c r="C95" s="73">
        <v>800091594</v>
      </c>
      <c r="D95" s="6" t="s">
        <v>347</v>
      </c>
      <c r="E95" s="7">
        <v>10285867</v>
      </c>
      <c r="F95" s="7">
        <v>6791939</v>
      </c>
      <c r="G95" s="14">
        <f t="shared" si="1"/>
        <v>-3493928</v>
      </c>
    </row>
    <row r="96" spans="2:7" outlineLevel="2" x14ac:dyDescent="0.25">
      <c r="B96" s="5" t="s">
        <v>81</v>
      </c>
      <c r="C96" s="73">
        <v>800094067</v>
      </c>
      <c r="D96" s="6" t="s">
        <v>348</v>
      </c>
      <c r="E96" s="7">
        <v>1984621</v>
      </c>
      <c r="F96" s="7">
        <v>1984621</v>
      </c>
      <c r="G96" s="14">
        <f t="shared" si="1"/>
        <v>0</v>
      </c>
    </row>
    <row r="97" spans="2:7" outlineLevel="2" x14ac:dyDescent="0.25">
      <c r="B97" s="5" t="s">
        <v>81</v>
      </c>
      <c r="C97" s="73">
        <v>800094164</v>
      </c>
      <c r="D97" s="6" t="s">
        <v>349</v>
      </c>
      <c r="E97" s="7">
        <v>35280975</v>
      </c>
      <c r="F97" s="7">
        <v>9794690</v>
      </c>
      <c r="G97" s="14">
        <f t="shared" si="1"/>
        <v>-25486285</v>
      </c>
    </row>
    <row r="98" spans="2:7" outlineLevel="2" x14ac:dyDescent="0.25">
      <c r="B98" s="5" t="s">
        <v>81</v>
      </c>
      <c r="C98" s="73">
        <v>800098911</v>
      </c>
      <c r="D98" s="6" t="s">
        <v>350</v>
      </c>
      <c r="E98" s="7">
        <v>225768</v>
      </c>
      <c r="F98" s="7">
        <v>225768</v>
      </c>
      <c r="G98" s="14">
        <f t="shared" si="1"/>
        <v>0</v>
      </c>
    </row>
    <row r="99" spans="2:7" outlineLevel="2" x14ac:dyDescent="0.25">
      <c r="B99" s="5" t="s">
        <v>81</v>
      </c>
      <c r="C99" s="73">
        <v>800102504</v>
      </c>
      <c r="D99" s="6" t="s">
        <v>351</v>
      </c>
      <c r="E99" s="7">
        <v>32482308</v>
      </c>
      <c r="F99" s="7">
        <v>32893908</v>
      </c>
      <c r="G99" s="14">
        <f t="shared" si="1"/>
        <v>411600</v>
      </c>
    </row>
    <row r="100" spans="2:7" outlineLevel="2" x14ac:dyDescent="0.25">
      <c r="B100" s="5" t="s">
        <v>81</v>
      </c>
      <c r="C100" s="73">
        <v>800103913</v>
      </c>
      <c r="D100" s="6" t="s">
        <v>352</v>
      </c>
      <c r="E100" s="7">
        <v>74648120.560000002</v>
      </c>
      <c r="F100" s="7">
        <v>74648120.560000002</v>
      </c>
      <c r="G100" s="14">
        <f t="shared" si="1"/>
        <v>0</v>
      </c>
    </row>
    <row r="101" spans="2:7" outlineLevel="2" x14ac:dyDescent="0.25">
      <c r="B101" s="5" t="s">
        <v>81</v>
      </c>
      <c r="C101" s="73">
        <v>800103920</v>
      </c>
      <c r="D101" s="6" t="s">
        <v>353</v>
      </c>
      <c r="E101" s="7">
        <v>138294755</v>
      </c>
      <c r="F101" s="7">
        <v>134723314</v>
      </c>
      <c r="G101" s="14">
        <f t="shared" si="1"/>
        <v>-3571441</v>
      </c>
    </row>
    <row r="102" spans="2:7" outlineLevel="2" x14ac:dyDescent="0.25">
      <c r="B102" s="5" t="s">
        <v>81</v>
      </c>
      <c r="C102" s="73">
        <v>800103923</v>
      </c>
      <c r="D102" s="6" t="s">
        <v>354</v>
      </c>
      <c r="E102" s="7">
        <v>9713409</v>
      </c>
      <c r="F102" s="7">
        <v>9713409</v>
      </c>
      <c r="G102" s="14">
        <f t="shared" si="1"/>
        <v>0</v>
      </c>
    </row>
    <row r="103" spans="2:7" outlineLevel="2" x14ac:dyDescent="0.25">
      <c r="B103" s="5" t="s">
        <v>81</v>
      </c>
      <c r="C103" s="73">
        <v>800103927</v>
      </c>
      <c r="D103" s="6" t="s">
        <v>355</v>
      </c>
      <c r="E103" s="7">
        <v>38253341</v>
      </c>
      <c r="F103" s="7">
        <v>20121203</v>
      </c>
      <c r="G103" s="14">
        <f t="shared" si="1"/>
        <v>-18132138</v>
      </c>
    </row>
    <row r="104" spans="2:7" outlineLevel="2" x14ac:dyDescent="0.25">
      <c r="B104" s="5" t="s">
        <v>81</v>
      </c>
      <c r="C104" s="73">
        <v>800103935</v>
      </c>
      <c r="D104" s="6" t="s">
        <v>356</v>
      </c>
      <c r="E104" s="7">
        <v>239160385.20999998</v>
      </c>
      <c r="F104" s="7">
        <v>228620121.21000001</v>
      </c>
      <c r="G104" s="14">
        <f t="shared" si="1"/>
        <v>-10540263.99999997</v>
      </c>
    </row>
    <row r="105" spans="2:7" outlineLevel="2" x14ac:dyDescent="0.25">
      <c r="B105" s="5" t="s">
        <v>81</v>
      </c>
      <c r="C105" s="73">
        <v>800113672</v>
      </c>
      <c r="D105" s="6" t="s">
        <v>357</v>
      </c>
      <c r="E105" s="7">
        <v>8168648</v>
      </c>
      <c r="F105" s="7">
        <v>0</v>
      </c>
      <c r="G105" s="14">
        <f t="shared" si="1"/>
        <v>-8168648</v>
      </c>
    </row>
    <row r="106" spans="2:7" outlineLevel="2" x14ac:dyDescent="0.25">
      <c r="B106" s="5" t="s">
        <v>81</v>
      </c>
      <c r="C106" s="73">
        <v>800114312</v>
      </c>
      <c r="D106" s="6" t="s">
        <v>358</v>
      </c>
      <c r="E106" s="7">
        <v>67686008</v>
      </c>
      <c r="F106" s="7">
        <v>18415225</v>
      </c>
      <c r="G106" s="14">
        <f t="shared" si="1"/>
        <v>-49270783</v>
      </c>
    </row>
    <row r="107" spans="2:7" outlineLevel="2" x14ac:dyDescent="0.25">
      <c r="B107" s="5" t="s">
        <v>81</v>
      </c>
      <c r="C107" s="73">
        <v>800176413</v>
      </c>
      <c r="D107" s="6" t="s">
        <v>359</v>
      </c>
      <c r="E107" s="7">
        <v>431488527</v>
      </c>
      <c r="F107" s="7">
        <v>340317593.91000003</v>
      </c>
      <c r="G107" s="14">
        <f t="shared" si="1"/>
        <v>-91170933.089999974</v>
      </c>
    </row>
    <row r="108" spans="2:7" outlineLevel="2" x14ac:dyDescent="0.25">
      <c r="B108" s="5" t="s">
        <v>81</v>
      </c>
      <c r="C108" s="73">
        <v>800180260</v>
      </c>
      <c r="D108" s="6" t="s">
        <v>501</v>
      </c>
      <c r="E108" s="7">
        <v>8274315</v>
      </c>
      <c r="F108" s="7">
        <v>8208615</v>
      </c>
      <c r="G108" s="14">
        <f t="shared" si="1"/>
        <v>-65700</v>
      </c>
    </row>
    <row r="109" spans="2:7" outlineLevel="2" x14ac:dyDescent="0.25">
      <c r="B109" s="5" t="s">
        <v>81</v>
      </c>
      <c r="C109" s="73">
        <v>800182159</v>
      </c>
      <c r="D109" s="6" t="s">
        <v>360</v>
      </c>
      <c r="E109" s="7">
        <v>452598</v>
      </c>
      <c r="F109" s="7">
        <v>162412</v>
      </c>
      <c r="G109" s="14">
        <f t="shared" si="1"/>
        <v>-290186</v>
      </c>
    </row>
    <row r="110" spans="2:7" outlineLevel="2" x14ac:dyDescent="0.25">
      <c r="B110" s="5" t="s">
        <v>81</v>
      </c>
      <c r="C110" s="73">
        <v>800198972</v>
      </c>
      <c r="D110" s="6" t="s">
        <v>361</v>
      </c>
      <c r="E110" s="7">
        <v>8955073</v>
      </c>
      <c r="F110" s="7">
        <v>8955073</v>
      </c>
      <c r="G110" s="14">
        <f t="shared" si="1"/>
        <v>0</v>
      </c>
    </row>
    <row r="111" spans="2:7" outlineLevel="2" x14ac:dyDescent="0.25">
      <c r="B111" s="5" t="s">
        <v>81</v>
      </c>
      <c r="C111" s="73">
        <v>802003228</v>
      </c>
      <c r="D111" s="6" t="s">
        <v>362</v>
      </c>
      <c r="E111" s="7">
        <v>22590553</v>
      </c>
      <c r="F111" s="7">
        <v>22590553</v>
      </c>
      <c r="G111" s="14">
        <f t="shared" si="1"/>
        <v>0</v>
      </c>
    </row>
    <row r="112" spans="2:7" outlineLevel="2" x14ac:dyDescent="0.25">
      <c r="B112" s="5" t="s">
        <v>81</v>
      </c>
      <c r="C112" s="73">
        <v>812000243</v>
      </c>
      <c r="D112" s="6" t="s">
        <v>281</v>
      </c>
      <c r="E112" s="7">
        <v>6793952</v>
      </c>
      <c r="F112" s="7">
        <v>0</v>
      </c>
      <c r="G112" s="14">
        <f t="shared" si="1"/>
        <v>-6793952</v>
      </c>
    </row>
    <row r="113" spans="2:7" outlineLevel="2" x14ac:dyDescent="0.25">
      <c r="B113" s="5" t="s">
        <v>81</v>
      </c>
      <c r="C113" s="73">
        <v>832001966</v>
      </c>
      <c r="D113" s="6" t="s">
        <v>363</v>
      </c>
      <c r="E113" s="7">
        <v>449426059</v>
      </c>
      <c r="F113" s="7">
        <v>339493973</v>
      </c>
      <c r="G113" s="14">
        <f t="shared" si="1"/>
        <v>-109932086</v>
      </c>
    </row>
    <row r="114" spans="2:7" outlineLevel="2" x14ac:dyDescent="0.25">
      <c r="B114" s="5" t="s">
        <v>81</v>
      </c>
      <c r="C114" s="73">
        <v>890001639</v>
      </c>
      <c r="D114" s="6" t="s">
        <v>364</v>
      </c>
      <c r="E114" s="7">
        <v>40190319</v>
      </c>
      <c r="F114" s="7">
        <v>39775261</v>
      </c>
      <c r="G114" s="14">
        <f t="shared" si="1"/>
        <v>-415058</v>
      </c>
    </row>
    <row r="115" spans="2:7" outlineLevel="2" x14ac:dyDescent="0.25">
      <c r="B115" s="5" t="s">
        <v>81</v>
      </c>
      <c r="C115" s="73">
        <v>890102006</v>
      </c>
      <c r="D115" s="6" t="s">
        <v>365</v>
      </c>
      <c r="E115" s="7">
        <v>136498728</v>
      </c>
      <c r="F115" s="7">
        <v>136498728</v>
      </c>
      <c r="G115" s="14">
        <f t="shared" si="1"/>
        <v>0</v>
      </c>
    </row>
    <row r="116" spans="2:7" outlineLevel="2" x14ac:dyDescent="0.25">
      <c r="B116" s="5" t="s">
        <v>81</v>
      </c>
      <c r="C116" s="73">
        <v>890102018</v>
      </c>
      <c r="D116" s="6" t="s">
        <v>366</v>
      </c>
      <c r="E116" s="7">
        <v>1244726</v>
      </c>
      <c r="F116" s="7">
        <v>593200</v>
      </c>
      <c r="G116" s="14">
        <f t="shared" si="1"/>
        <v>-651526</v>
      </c>
    </row>
    <row r="117" spans="2:7" outlineLevel="2" x14ac:dyDescent="0.25">
      <c r="B117" s="5" t="s">
        <v>81</v>
      </c>
      <c r="C117" s="73">
        <v>890201235</v>
      </c>
      <c r="D117" s="6" t="s">
        <v>346</v>
      </c>
      <c r="E117" s="7">
        <v>16750794</v>
      </c>
      <c r="F117" s="7">
        <v>12915034</v>
      </c>
      <c r="G117" s="14">
        <f t="shared" si="1"/>
        <v>-3835760</v>
      </c>
    </row>
    <row r="118" spans="2:7" outlineLevel="2" x14ac:dyDescent="0.25">
      <c r="B118" s="5" t="s">
        <v>81</v>
      </c>
      <c r="C118" s="73">
        <v>890399029</v>
      </c>
      <c r="D118" s="6" t="s">
        <v>367</v>
      </c>
      <c r="E118" s="7">
        <v>90767330</v>
      </c>
      <c r="F118" s="7">
        <v>39101569</v>
      </c>
      <c r="G118" s="14">
        <f t="shared" si="1"/>
        <v>-51665761</v>
      </c>
    </row>
    <row r="119" spans="2:7" outlineLevel="2" x14ac:dyDescent="0.25">
      <c r="B119" s="5" t="s">
        <v>81</v>
      </c>
      <c r="C119" s="73">
        <v>890480126</v>
      </c>
      <c r="D119" s="6" t="s">
        <v>368</v>
      </c>
      <c r="E119" s="7">
        <v>250590415</v>
      </c>
      <c r="F119" s="7">
        <v>220649775</v>
      </c>
      <c r="G119" s="14">
        <f t="shared" si="1"/>
        <v>-29940640</v>
      </c>
    </row>
    <row r="120" spans="2:7" outlineLevel="2" x14ac:dyDescent="0.25">
      <c r="B120" s="5" t="s">
        <v>81</v>
      </c>
      <c r="C120" s="73">
        <v>890480184</v>
      </c>
      <c r="D120" s="6" t="s">
        <v>369</v>
      </c>
      <c r="E120" s="7">
        <v>14510588</v>
      </c>
      <c r="F120" s="7">
        <v>5137918</v>
      </c>
      <c r="G120" s="14">
        <f t="shared" si="1"/>
        <v>-9372670</v>
      </c>
    </row>
    <row r="121" spans="2:7" outlineLevel="2" x14ac:dyDescent="0.25">
      <c r="B121" s="5" t="s">
        <v>81</v>
      </c>
      <c r="C121" s="73">
        <v>890500890</v>
      </c>
      <c r="D121" s="6" t="s">
        <v>370</v>
      </c>
      <c r="E121" s="7">
        <v>112344422</v>
      </c>
      <c r="F121" s="7">
        <v>111906135</v>
      </c>
      <c r="G121" s="14">
        <f t="shared" si="1"/>
        <v>-438287</v>
      </c>
    </row>
    <row r="122" spans="2:7" outlineLevel="2" x14ac:dyDescent="0.25">
      <c r="B122" s="5" t="s">
        <v>81</v>
      </c>
      <c r="C122" s="73">
        <v>890716145</v>
      </c>
      <c r="D122" s="6" t="s">
        <v>371</v>
      </c>
      <c r="E122" s="7">
        <v>149866731</v>
      </c>
      <c r="F122" s="7">
        <v>50852886</v>
      </c>
      <c r="G122" s="14">
        <f t="shared" si="1"/>
        <v>-99013845</v>
      </c>
    </row>
    <row r="123" spans="2:7" outlineLevel="2" x14ac:dyDescent="0.25">
      <c r="B123" s="5" t="s">
        <v>81</v>
      </c>
      <c r="C123" s="73">
        <v>890900286</v>
      </c>
      <c r="D123" s="6" t="s">
        <v>372</v>
      </c>
      <c r="E123" s="7">
        <v>11929048</v>
      </c>
      <c r="F123" s="7">
        <v>11929048</v>
      </c>
      <c r="G123" s="14">
        <f t="shared" si="1"/>
        <v>0</v>
      </c>
    </row>
    <row r="124" spans="2:7" outlineLevel="2" x14ac:dyDescent="0.25">
      <c r="B124" s="5" t="s">
        <v>81</v>
      </c>
      <c r="C124" s="73">
        <v>890906445</v>
      </c>
      <c r="D124" s="6" t="s">
        <v>373</v>
      </c>
      <c r="E124" s="7">
        <v>103210</v>
      </c>
      <c r="F124" s="7">
        <v>103210</v>
      </c>
      <c r="G124" s="14">
        <f t="shared" si="1"/>
        <v>0</v>
      </c>
    </row>
    <row r="125" spans="2:7" outlineLevel="2" x14ac:dyDescent="0.25">
      <c r="B125" s="5" t="s">
        <v>81</v>
      </c>
      <c r="C125" s="73">
        <v>890980998</v>
      </c>
      <c r="D125" s="6" t="s">
        <v>374</v>
      </c>
      <c r="E125" s="7">
        <v>388357</v>
      </c>
      <c r="F125" s="7">
        <v>388357</v>
      </c>
      <c r="G125" s="14">
        <f t="shared" si="1"/>
        <v>0</v>
      </c>
    </row>
    <row r="126" spans="2:7" outlineLevel="2" x14ac:dyDescent="0.25">
      <c r="B126" s="5" t="s">
        <v>81</v>
      </c>
      <c r="C126" s="73">
        <v>891180070</v>
      </c>
      <c r="D126" s="6" t="s">
        <v>375</v>
      </c>
      <c r="E126" s="7">
        <v>3542766</v>
      </c>
      <c r="F126" s="7">
        <v>3542766</v>
      </c>
      <c r="G126" s="14">
        <f t="shared" si="1"/>
        <v>0</v>
      </c>
    </row>
    <row r="127" spans="2:7" outlineLevel="2" x14ac:dyDescent="0.25">
      <c r="B127" s="5" t="s">
        <v>81</v>
      </c>
      <c r="C127" s="73">
        <v>891280001</v>
      </c>
      <c r="D127" s="6" t="s">
        <v>376</v>
      </c>
      <c r="E127" s="7">
        <v>55204914</v>
      </c>
      <c r="F127" s="7">
        <v>49841835</v>
      </c>
      <c r="G127" s="14">
        <f t="shared" si="1"/>
        <v>-5363079</v>
      </c>
    </row>
    <row r="128" spans="2:7" outlineLevel="2" x14ac:dyDescent="0.25">
      <c r="B128" s="5" t="s">
        <v>81</v>
      </c>
      <c r="C128" s="73">
        <v>891480085</v>
      </c>
      <c r="D128" s="6" t="s">
        <v>377</v>
      </c>
      <c r="E128" s="7">
        <v>7105823</v>
      </c>
      <c r="F128" s="7">
        <v>7105823</v>
      </c>
      <c r="G128" s="14">
        <f t="shared" si="1"/>
        <v>0</v>
      </c>
    </row>
    <row r="129" spans="2:7" outlineLevel="2" x14ac:dyDescent="0.25">
      <c r="B129" s="5" t="s">
        <v>81</v>
      </c>
      <c r="C129" s="73">
        <v>891580016</v>
      </c>
      <c r="D129" s="6" t="s">
        <v>378</v>
      </c>
      <c r="E129" s="7">
        <v>42640641</v>
      </c>
      <c r="F129" s="7">
        <v>42640641</v>
      </c>
      <c r="G129" s="14">
        <f t="shared" si="1"/>
        <v>0</v>
      </c>
    </row>
    <row r="130" spans="2:7" outlineLevel="2" x14ac:dyDescent="0.25">
      <c r="B130" s="5" t="s">
        <v>81</v>
      </c>
      <c r="C130" s="73">
        <v>891680004</v>
      </c>
      <c r="D130" s="6" t="s">
        <v>379</v>
      </c>
      <c r="E130" s="7">
        <v>57790250</v>
      </c>
      <c r="F130" s="7">
        <v>32352432</v>
      </c>
      <c r="G130" s="14">
        <f t="shared" si="1"/>
        <v>-25437818</v>
      </c>
    </row>
    <row r="131" spans="2:7" outlineLevel="2" x14ac:dyDescent="0.25">
      <c r="B131" s="5" t="s">
        <v>81</v>
      </c>
      <c r="C131" s="73">
        <v>891780009</v>
      </c>
      <c r="D131" s="6" t="s">
        <v>380</v>
      </c>
      <c r="E131" s="7">
        <v>1371417</v>
      </c>
      <c r="F131" s="7">
        <v>1371417</v>
      </c>
      <c r="G131" s="14">
        <f t="shared" si="1"/>
        <v>0</v>
      </c>
    </row>
    <row r="132" spans="2:7" outlineLevel="2" x14ac:dyDescent="0.25">
      <c r="B132" s="5" t="s">
        <v>81</v>
      </c>
      <c r="C132" s="73">
        <v>891800498</v>
      </c>
      <c r="D132" s="6" t="s">
        <v>381</v>
      </c>
      <c r="E132" s="7">
        <v>80120154</v>
      </c>
      <c r="F132" s="7">
        <v>62301319</v>
      </c>
      <c r="G132" s="14">
        <f t="shared" si="1"/>
        <v>-17818835</v>
      </c>
    </row>
    <row r="133" spans="2:7" outlineLevel="2" x14ac:dyDescent="0.25">
      <c r="B133" s="5" t="s">
        <v>81</v>
      </c>
      <c r="C133" s="73">
        <v>891855502</v>
      </c>
      <c r="D133" s="6" t="s">
        <v>382</v>
      </c>
      <c r="E133" s="7">
        <v>289993396</v>
      </c>
      <c r="F133" s="7">
        <v>247001022.13</v>
      </c>
      <c r="G133" s="14">
        <f t="shared" si="1"/>
        <v>-42992373.870000005</v>
      </c>
    </row>
    <row r="134" spans="2:7" outlineLevel="2" x14ac:dyDescent="0.25">
      <c r="B134" s="5" t="s">
        <v>81</v>
      </c>
      <c r="C134" s="73">
        <v>892000148</v>
      </c>
      <c r="D134" s="6" t="s">
        <v>383</v>
      </c>
      <c r="E134" s="7">
        <v>197961151</v>
      </c>
      <c r="F134" s="7">
        <v>138738048</v>
      </c>
      <c r="G134" s="14">
        <f t="shared" si="1"/>
        <v>-59223103</v>
      </c>
    </row>
    <row r="135" spans="2:7" outlineLevel="2" x14ac:dyDescent="0.25">
      <c r="B135" s="5" t="s">
        <v>81</v>
      </c>
      <c r="C135" s="73">
        <v>892001476</v>
      </c>
      <c r="D135" s="6" t="s">
        <v>384</v>
      </c>
      <c r="E135" s="7">
        <v>141747797</v>
      </c>
      <c r="F135" s="7">
        <v>49147964</v>
      </c>
      <c r="G135" s="14">
        <f t="shared" ref="G135:G198" si="2">+F135-E135</f>
        <v>-92599833</v>
      </c>
    </row>
    <row r="136" spans="2:7" outlineLevel="2" x14ac:dyDescent="0.25">
      <c r="B136" s="5" t="s">
        <v>81</v>
      </c>
      <c r="C136" s="73">
        <v>892099120</v>
      </c>
      <c r="D136" s="6" t="s">
        <v>385</v>
      </c>
      <c r="E136" s="7">
        <v>2374904</v>
      </c>
      <c r="F136" s="7">
        <v>1520282</v>
      </c>
      <c r="G136" s="14">
        <f t="shared" si="2"/>
        <v>-854622</v>
      </c>
    </row>
    <row r="137" spans="2:7" outlineLevel="2" x14ac:dyDescent="0.25">
      <c r="B137" s="5" t="s">
        <v>81</v>
      </c>
      <c r="C137" s="73">
        <v>892099216</v>
      </c>
      <c r="D137" s="6" t="s">
        <v>502</v>
      </c>
      <c r="E137" s="7">
        <v>0</v>
      </c>
      <c r="F137" s="7">
        <v>5610703</v>
      </c>
      <c r="G137" s="14">
        <f t="shared" si="2"/>
        <v>5610703</v>
      </c>
    </row>
    <row r="138" spans="2:7" outlineLevel="2" x14ac:dyDescent="0.25">
      <c r="B138" s="5" t="s">
        <v>81</v>
      </c>
      <c r="C138" s="73">
        <v>892099324</v>
      </c>
      <c r="D138" s="6" t="s">
        <v>503</v>
      </c>
      <c r="E138" s="7">
        <v>0</v>
      </c>
      <c r="F138" s="7">
        <v>82100</v>
      </c>
      <c r="G138" s="14">
        <f t="shared" si="2"/>
        <v>82100</v>
      </c>
    </row>
    <row r="139" spans="2:7" outlineLevel="2" x14ac:dyDescent="0.25">
      <c r="B139" s="5" t="s">
        <v>81</v>
      </c>
      <c r="C139" s="73">
        <v>892115003</v>
      </c>
      <c r="D139" s="6" t="s">
        <v>386</v>
      </c>
      <c r="E139" s="7">
        <v>176461025</v>
      </c>
      <c r="F139" s="7">
        <v>162904712</v>
      </c>
      <c r="G139" s="14">
        <f t="shared" si="2"/>
        <v>-13556313</v>
      </c>
    </row>
    <row r="140" spans="2:7" outlineLevel="2" x14ac:dyDescent="0.25">
      <c r="B140" s="5" t="s">
        <v>81</v>
      </c>
      <c r="C140" s="73">
        <v>892280016</v>
      </c>
      <c r="D140" s="6" t="s">
        <v>387</v>
      </c>
      <c r="E140" s="7">
        <v>9045451</v>
      </c>
      <c r="F140" s="7">
        <v>2317688</v>
      </c>
      <c r="G140" s="14">
        <f t="shared" si="2"/>
        <v>-6727763</v>
      </c>
    </row>
    <row r="141" spans="2:7" outlineLevel="2" x14ac:dyDescent="0.25">
      <c r="B141" s="5" t="s">
        <v>81</v>
      </c>
      <c r="C141" s="73">
        <v>892280021</v>
      </c>
      <c r="D141" s="6" t="s">
        <v>388</v>
      </c>
      <c r="E141" s="7">
        <v>37031642</v>
      </c>
      <c r="F141" s="7">
        <v>37031642</v>
      </c>
      <c r="G141" s="14">
        <f t="shared" si="2"/>
        <v>0</v>
      </c>
    </row>
    <row r="142" spans="2:7" outlineLevel="2" x14ac:dyDescent="0.25">
      <c r="B142" s="5" t="s">
        <v>81</v>
      </c>
      <c r="C142" s="73">
        <v>892399999</v>
      </c>
      <c r="D142" s="6" t="s">
        <v>389</v>
      </c>
      <c r="E142" s="7">
        <v>91423267</v>
      </c>
      <c r="F142" s="7">
        <v>91423267</v>
      </c>
      <c r="G142" s="14">
        <f t="shared" si="2"/>
        <v>0</v>
      </c>
    </row>
    <row r="143" spans="2:7" outlineLevel="2" x14ac:dyDescent="0.25">
      <c r="B143" s="5" t="s">
        <v>81</v>
      </c>
      <c r="C143" s="73">
        <v>899999114</v>
      </c>
      <c r="D143" s="6" t="s">
        <v>390</v>
      </c>
      <c r="E143" s="7">
        <v>789480735</v>
      </c>
      <c r="F143" s="7">
        <v>598710980.03999996</v>
      </c>
      <c r="G143" s="14">
        <f t="shared" si="2"/>
        <v>-190769754.96000004</v>
      </c>
    </row>
    <row r="144" spans="2:7" outlineLevel="2" x14ac:dyDescent="0.25">
      <c r="B144" s="5" t="s">
        <v>81</v>
      </c>
      <c r="C144" s="73">
        <v>899999336</v>
      </c>
      <c r="D144" s="6" t="s">
        <v>391</v>
      </c>
      <c r="E144" s="7">
        <v>1041311878</v>
      </c>
      <c r="F144" s="7">
        <v>252842260.22</v>
      </c>
      <c r="G144" s="14">
        <f t="shared" si="2"/>
        <v>-788469617.77999997</v>
      </c>
    </row>
    <row r="145" spans="2:7" ht="15.75" outlineLevel="2" thickBot="1" x14ac:dyDescent="0.3">
      <c r="B145" s="5" t="s">
        <v>81</v>
      </c>
      <c r="C145" s="73">
        <v>900034608</v>
      </c>
      <c r="D145" s="6" t="s">
        <v>392</v>
      </c>
      <c r="E145" s="7">
        <v>423998537</v>
      </c>
      <c r="F145" s="7">
        <v>381891864.48000002</v>
      </c>
      <c r="G145" s="14">
        <f t="shared" si="2"/>
        <v>-42106672.519999981</v>
      </c>
    </row>
    <row r="146" spans="2:7" ht="15.75" outlineLevel="1" thickBot="1" x14ac:dyDescent="0.3">
      <c r="B146" s="26" t="s">
        <v>83</v>
      </c>
      <c r="C146" s="113"/>
      <c r="D146" s="114"/>
      <c r="E146" s="115">
        <f>SUBTOTAL(9,E94:E145)</f>
        <v>6357642863.7700005</v>
      </c>
      <c r="F146" s="115">
        <f>SUBTOTAL(9,F94:F145)</f>
        <v>4371816786.9700003</v>
      </c>
      <c r="G146" s="23">
        <f>SUBTOTAL(9,G94:G145)</f>
        <v>-1985826076.8</v>
      </c>
    </row>
    <row r="147" spans="2:7" outlineLevel="2" x14ac:dyDescent="0.25">
      <c r="B147" s="5" t="s">
        <v>82</v>
      </c>
      <c r="C147" s="73">
        <v>800037166</v>
      </c>
      <c r="D147" s="6" t="s">
        <v>393</v>
      </c>
      <c r="E147" s="7">
        <v>302205</v>
      </c>
      <c r="F147" s="7">
        <v>128622</v>
      </c>
      <c r="G147" s="14">
        <f t="shared" si="2"/>
        <v>-173583</v>
      </c>
    </row>
    <row r="148" spans="2:7" outlineLevel="2" x14ac:dyDescent="0.25">
      <c r="B148" s="5" t="s">
        <v>82</v>
      </c>
      <c r="C148" s="73">
        <v>800044113</v>
      </c>
      <c r="D148" s="6" t="s">
        <v>394</v>
      </c>
      <c r="E148" s="7">
        <v>2368296</v>
      </c>
      <c r="F148" s="7">
        <v>2324241</v>
      </c>
      <c r="G148" s="14">
        <f t="shared" si="2"/>
        <v>-44055</v>
      </c>
    </row>
    <row r="149" spans="2:7" outlineLevel="2" x14ac:dyDescent="0.25">
      <c r="B149" s="5" t="s">
        <v>82</v>
      </c>
      <c r="C149" s="73">
        <v>800079035</v>
      </c>
      <c r="D149" s="6" t="s">
        <v>395</v>
      </c>
      <c r="E149" s="7">
        <v>56451</v>
      </c>
      <c r="F149" s="7">
        <v>56451</v>
      </c>
      <c r="G149" s="14">
        <f t="shared" si="2"/>
        <v>0</v>
      </c>
    </row>
    <row r="150" spans="2:7" outlineLevel="2" x14ac:dyDescent="0.25">
      <c r="B150" s="5" t="s">
        <v>82</v>
      </c>
      <c r="C150" s="73">
        <v>800095466</v>
      </c>
      <c r="D150" s="6" t="s">
        <v>396</v>
      </c>
      <c r="E150" s="7">
        <v>51300</v>
      </c>
      <c r="F150" s="7">
        <v>51300</v>
      </c>
      <c r="G150" s="14">
        <f t="shared" si="2"/>
        <v>0</v>
      </c>
    </row>
    <row r="151" spans="2:7" outlineLevel="2" x14ac:dyDescent="0.25">
      <c r="B151" s="5" t="s">
        <v>82</v>
      </c>
      <c r="C151" s="73">
        <v>800096595</v>
      </c>
      <c r="D151" s="6" t="s">
        <v>397</v>
      </c>
      <c r="E151" s="7">
        <v>77900</v>
      </c>
      <c r="F151" s="7">
        <v>77900</v>
      </c>
      <c r="G151" s="14">
        <f t="shared" si="2"/>
        <v>0</v>
      </c>
    </row>
    <row r="152" spans="2:7" outlineLevel="2" x14ac:dyDescent="0.25">
      <c r="B152" s="5" t="s">
        <v>82</v>
      </c>
      <c r="C152" s="73">
        <v>800098195</v>
      </c>
      <c r="D152" s="6" t="s">
        <v>398</v>
      </c>
      <c r="E152" s="7">
        <v>7805324</v>
      </c>
      <c r="F152" s="7">
        <v>7750924</v>
      </c>
      <c r="G152" s="14">
        <f t="shared" si="2"/>
        <v>-54400</v>
      </c>
    </row>
    <row r="153" spans="2:7" outlineLevel="2" x14ac:dyDescent="0.25">
      <c r="B153" s="5" t="s">
        <v>82</v>
      </c>
      <c r="C153" s="73">
        <v>800100053</v>
      </c>
      <c r="D153" s="6" t="s">
        <v>399</v>
      </c>
      <c r="E153" s="7">
        <v>148770</v>
      </c>
      <c r="F153" s="7">
        <v>148770</v>
      </c>
      <c r="G153" s="14">
        <f t="shared" si="2"/>
        <v>0</v>
      </c>
    </row>
    <row r="154" spans="2:7" outlineLevel="2" x14ac:dyDescent="0.25">
      <c r="B154" s="5" t="s">
        <v>82</v>
      </c>
      <c r="C154" s="73">
        <v>800100137</v>
      </c>
      <c r="D154" s="6" t="s">
        <v>282</v>
      </c>
      <c r="E154" s="7">
        <v>103347</v>
      </c>
      <c r="F154" s="7">
        <v>0</v>
      </c>
      <c r="G154" s="14">
        <f t="shared" si="2"/>
        <v>-103347</v>
      </c>
    </row>
    <row r="155" spans="2:7" outlineLevel="2" x14ac:dyDescent="0.25">
      <c r="B155" s="5" t="s">
        <v>82</v>
      </c>
      <c r="C155" s="73">
        <v>800100145</v>
      </c>
      <c r="D155" s="6" t="s">
        <v>400</v>
      </c>
      <c r="E155" s="7">
        <v>90600</v>
      </c>
      <c r="F155" s="7">
        <v>90600</v>
      </c>
      <c r="G155" s="14">
        <f t="shared" si="2"/>
        <v>0</v>
      </c>
    </row>
    <row r="156" spans="2:7" outlineLevel="2" x14ac:dyDescent="0.25">
      <c r="B156" s="5" t="s">
        <v>82</v>
      </c>
      <c r="C156" s="73">
        <v>800128428</v>
      </c>
      <c r="D156" s="6" t="s">
        <v>401</v>
      </c>
      <c r="E156" s="7">
        <v>102642</v>
      </c>
      <c r="F156" s="7">
        <v>102642</v>
      </c>
      <c r="G156" s="14">
        <f t="shared" si="2"/>
        <v>0</v>
      </c>
    </row>
    <row r="157" spans="2:7" outlineLevel="2" x14ac:dyDescent="0.25">
      <c r="B157" s="5" t="s">
        <v>82</v>
      </c>
      <c r="C157" s="73">
        <v>806001439</v>
      </c>
      <c r="D157" s="6" t="s">
        <v>402</v>
      </c>
      <c r="E157" s="7">
        <v>48700</v>
      </c>
      <c r="F157" s="7">
        <v>48700</v>
      </c>
      <c r="G157" s="14">
        <f t="shared" si="2"/>
        <v>0</v>
      </c>
    </row>
    <row r="158" spans="2:7" outlineLevel="2" x14ac:dyDescent="0.25">
      <c r="B158" s="5" t="s">
        <v>82</v>
      </c>
      <c r="C158" s="73">
        <v>890112371</v>
      </c>
      <c r="D158" s="6" t="s">
        <v>403</v>
      </c>
      <c r="E158" s="7">
        <v>48700</v>
      </c>
      <c r="F158" s="7">
        <v>48700</v>
      </c>
      <c r="G158" s="14">
        <f t="shared" si="2"/>
        <v>0</v>
      </c>
    </row>
    <row r="159" spans="2:7" outlineLevel="2" x14ac:dyDescent="0.25">
      <c r="B159" s="5" t="s">
        <v>82</v>
      </c>
      <c r="C159" s="73">
        <v>890201190</v>
      </c>
      <c r="D159" s="6" t="s">
        <v>404</v>
      </c>
      <c r="E159" s="7">
        <v>52929</v>
      </c>
      <c r="F159" s="7">
        <v>52929</v>
      </c>
      <c r="G159" s="14">
        <f t="shared" si="2"/>
        <v>0</v>
      </c>
    </row>
    <row r="160" spans="2:7" outlineLevel="2" x14ac:dyDescent="0.25">
      <c r="B160" s="5" t="s">
        <v>82</v>
      </c>
      <c r="C160" s="73">
        <v>890399045</v>
      </c>
      <c r="D160" s="6" t="s">
        <v>405</v>
      </c>
      <c r="E160" s="7">
        <v>9567367</v>
      </c>
      <c r="F160" s="7">
        <v>9567367</v>
      </c>
      <c r="G160" s="14">
        <f t="shared" si="2"/>
        <v>0</v>
      </c>
    </row>
    <row r="161" spans="2:7" outlineLevel="2" x14ac:dyDescent="0.25">
      <c r="B161" s="5" t="s">
        <v>82</v>
      </c>
      <c r="C161" s="73">
        <v>890501434</v>
      </c>
      <c r="D161" s="6" t="s">
        <v>283</v>
      </c>
      <c r="E161" s="7">
        <v>625224</v>
      </c>
      <c r="F161" s="7">
        <v>0</v>
      </c>
      <c r="G161" s="14">
        <f t="shared" si="2"/>
        <v>-625224</v>
      </c>
    </row>
    <row r="162" spans="2:7" outlineLevel="2" x14ac:dyDescent="0.25">
      <c r="B162" s="5" t="s">
        <v>82</v>
      </c>
      <c r="C162" s="73">
        <v>890905211</v>
      </c>
      <c r="D162" s="6" t="s">
        <v>406</v>
      </c>
      <c r="E162" s="7">
        <v>3641774</v>
      </c>
      <c r="F162" s="7">
        <v>3641774</v>
      </c>
      <c r="G162" s="14">
        <f t="shared" si="2"/>
        <v>0</v>
      </c>
    </row>
    <row r="163" spans="2:7" outlineLevel="2" x14ac:dyDescent="0.25">
      <c r="B163" s="5" t="s">
        <v>82</v>
      </c>
      <c r="C163" s="73">
        <v>890981107</v>
      </c>
      <c r="D163" s="6" t="s">
        <v>284</v>
      </c>
      <c r="E163" s="7">
        <v>56452</v>
      </c>
      <c r="F163" s="7">
        <v>0</v>
      </c>
      <c r="G163" s="14">
        <f t="shared" si="2"/>
        <v>-56452</v>
      </c>
    </row>
    <row r="164" spans="2:7" outlineLevel="2" x14ac:dyDescent="0.25">
      <c r="B164" s="5" t="s">
        <v>82</v>
      </c>
      <c r="C164" s="73">
        <v>890983716</v>
      </c>
      <c r="D164" s="6" t="s">
        <v>285</v>
      </c>
      <c r="E164" s="7">
        <v>2266</v>
      </c>
      <c r="F164" s="7">
        <v>0</v>
      </c>
      <c r="G164" s="14">
        <f t="shared" si="2"/>
        <v>-2266</v>
      </c>
    </row>
    <row r="165" spans="2:7" outlineLevel="2" x14ac:dyDescent="0.25">
      <c r="B165" s="5" t="s">
        <v>82</v>
      </c>
      <c r="C165" s="73">
        <v>890983873</v>
      </c>
      <c r="D165" s="6" t="s">
        <v>407</v>
      </c>
      <c r="E165" s="7">
        <v>229131</v>
      </c>
      <c r="F165" s="7">
        <v>0</v>
      </c>
      <c r="G165" s="14">
        <f t="shared" si="2"/>
        <v>-229131</v>
      </c>
    </row>
    <row r="166" spans="2:7" outlineLevel="2" x14ac:dyDescent="0.25">
      <c r="B166" s="5" t="s">
        <v>82</v>
      </c>
      <c r="C166" s="73">
        <v>890983938</v>
      </c>
      <c r="D166" s="6" t="s">
        <v>408</v>
      </c>
      <c r="E166" s="7">
        <v>131386</v>
      </c>
      <c r="F166" s="7">
        <v>0</v>
      </c>
      <c r="G166" s="14">
        <f t="shared" si="2"/>
        <v>-131386</v>
      </c>
    </row>
    <row r="167" spans="2:7" outlineLevel="2" x14ac:dyDescent="0.25">
      <c r="B167" s="5" t="s">
        <v>82</v>
      </c>
      <c r="C167" s="73">
        <v>891180009</v>
      </c>
      <c r="D167" s="6" t="s">
        <v>409</v>
      </c>
      <c r="E167" s="7">
        <v>163378</v>
      </c>
      <c r="F167" s="7">
        <v>163378</v>
      </c>
      <c r="G167" s="14">
        <f t="shared" si="2"/>
        <v>0</v>
      </c>
    </row>
    <row r="168" spans="2:7" outlineLevel="2" x14ac:dyDescent="0.25">
      <c r="B168" s="5" t="s">
        <v>82</v>
      </c>
      <c r="C168" s="73">
        <v>891180021</v>
      </c>
      <c r="D168" s="6" t="s">
        <v>410</v>
      </c>
      <c r="E168" s="7">
        <v>164572</v>
      </c>
      <c r="F168" s="7">
        <v>53945</v>
      </c>
      <c r="G168" s="14">
        <f t="shared" si="2"/>
        <v>-110627</v>
      </c>
    </row>
    <row r="169" spans="2:7" outlineLevel="2" x14ac:dyDescent="0.25">
      <c r="B169" s="5" t="s">
        <v>82</v>
      </c>
      <c r="C169" s="73">
        <v>891180028</v>
      </c>
      <c r="D169" s="6" t="s">
        <v>286</v>
      </c>
      <c r="E169" s="7">
        <v>51300</v>
      </c>
      <c r="F169" s="7">
        <v>0</v>
      </c>
      <c r="G169" s="14">
        <f t="shared" si="2"/>
        <v>-51300</v>
      </c>
    </row>
    <row r="170" spans="2:7" outlineLevel="2" x14ac:dyDescent="0.25">
      <c r="B170" s="5" t="s">
        <v>82</v>
      </c>
      <c r="C170" s="73">
        <v>891180069</v>
      </c>
      <c r="D170" s="6" t="s">
        <v>287</v>
      </c>
      <c r="E170" s="7">
        <v>5772039</v>
      </c>
      <c r="F170" s="7">
        <v>0</v>
      </c>
      <c r="G170" s="14">
        <f t="shared" si="2"/>
        <v>-5772039</v>
      </c>
    </row>
    <row r="171" spans="2:7" outlineLevel="2" x14ac:dyDescent="0.25">
      <c r="B171" s="5" t="s">
        <v>82</v>
      </c>
      <c r="C171" s="73">
        <v>891180076</v>
      </c>
      <c r="D171" s="6" t="s">
        <v>288</v>
      </c>
      <c r="E171" s="7">
        <v>51680</v>
      </c>
      <c r="F171" s="7">
        <v>0</v>
      </c>
      <c r="G171" s="14">
        <f t="shared" si="2"/>
        <v>-51680</v>
      </c>
    </row>
    <row r="172" spans="2:7" outlineLevel="2" x14ac:dyDescent="0.25">
      <c r="B172" s="5" t="s">
        <v>82</v>
      </c>
      <c r="C172" s="73">
        <v>891180182</v>
      </c>
      <c r="D172" s="6" t="s">
        <v>289</v>
      </c>
      <c r="E172" s="7">
        <v>48735</v>
      </c>
      <c r="F172" s="7">
        <v>0</v>
      </c>
      <c r="G172" s="14">
        <f t="shared" si="2"/>
        <v>-48735</v>
      </c>
    </row>
    <row r="173" spans="2:7" ht="15.75" outlineLevel="2" thickBot="1" x14ac:dyDescent="0.3">
      <c r="B173" s="5" t="s">
        <v>82</v>
      </c>
      <c r="C173" s="73">
        <v>891480030</v>
      </c>
      <c r="D173" s="6" t="s">
        <v>290</v>
      </c>
      <c r="E173" s="7">
        <v>78100</v>
      </c>
      <c r="F173" s="7">
        <v>0</v>
      </c>
      <c r="G173" s="14">
        <f t="shared" si="2"/>
        <v>-78100</v>
      </c>
    </row>
    <row r="174" spans="2:7" ht="15.75" outlineLevel="1" thickBot="1" x14ac:dyDescent="0.3">
      <c r="B174" s="26" t="s">
        <v>84</v>
      </c>
      <c r="C174" s="113"/>
      <c r="D174" s="114"/>
      <c r="E174" s="115">
        <f>SUBTOTAL(9,E147:E173)</f>
        <v>31840568</v>
      </c>
      <c r="F174" s="115">
        <f>SUBTOTAL(9,F147:F173)</f>
        <v>24308243</v>
      </c>
      <c r="G174" s="23">
        <f>SUBTOTAL(9,G147:G173)</f>
        <v>-7532325</v>
      </c>
    </row>
    <row r="175" spans="2:7" ht="15.75" outlineLevel="2" thickBot="1" x14ac:dyDescent="0.3">
      <c r="B175" s="5" t="s">
        <v>25</v>
      </c>
      <c r="C175" s="73">
        <v>800246953</v>
      </c>
      <c r="D175" s="6" t="s">
        <v>38</v>
      </c>
      <c r="E175" s="7">
        <v>60931099</v>
      </c>
      <c r="F175" s="7">
        <v>60931099</v>
      </c>
      <c r="G175" s="14">
        <f t="shared" si="2"/>
        <v>0</v>
      </c>
    </row>
    <row r="176" spans="2:7" ht="15.75" outlineLevel="1" thickBot="1" x14ac:dyDescent="0.3">
      <c r="B176" s="26" t="s">
        <v>47</v>
      </c>
      <c r="C176" s="113"/>
      <c r="D176" s="114"/>
      <c r="E176" s="115">
        <f>SUBTOTAL(9,E175:E175)</f>
        <v>60931099</v>
      </c>
      <c r="F176" s="115">
        <f>SUBTOTAL(9,F175:F175)</f>
        <v>60931099</v>
      </c>
      <c r="G176" s="23">
        <f>SUBTOTAL(9,G175:G175)</f>
        <v>0</v>
      </c>
    </row>
    <row r="177" spans="2:7" ht="15.75" outlineLevel="2" thickBot="1" x14ac:dyDescent="0.3">
      <c r="B177" s="5" t="s">
        <v>26</v>
      </c>
      <c r="C177" s="73">
        <v>800246953</v>
      </c>
      <c r="D177" s="6" t="s">
        <v>38</v>
      </c>
      <c r="E177" s="7">
        <v>169679500</v>
      </c>
      <c r="F177" s="7">
        <v>169679500</v>
      </c>
      <c r="G177" s="14">
        <f t="shared" si="2"/>
        <v>0</v>
      </c>
    </row>
    <row r="178" spans="2:7" ht="15.75" outlineLevel="1" thickBot="1" x14ac:dyDescent="0.3">
      <c r="B178" s="26" t="s">
        <v>48</v>
      </c>
      <c r="C178" s="113"/>
      <c r="D178" s="114"/>
      <c r="E178" s="115">
        <f>SUBTOTAL(9,E177:E177)</f>
        <v>169679500</v>
      </c>
      <c r="F178" s="115">
        <f>SUBTOTAL(9,F177:F177)</f>
        <v>169679500</v>
      </c>
      <c r="G178" s="23">
        <f>SUBTOTAL(9,G177:G177)</f>
        <v>0</v>
      </c>
    </row>
    <row r="179" spans="2:7" ht="15.75" outlineLevel="2" thickBot="1" x14ac:dyDescent="0.3">
      <c r="B179" s="5" t="s">
        <v>87</v>
      </c>
      <c r="C179" s="73">
        <v>800246953</v>
      </c>
      <c r="D179" s="6" t="s">
        <v>38</v>
      </c>
      <c r="E179" s="7">
        <v>16073574912</v>
      </c>
      <c r="F179" s="7">
        <v>9058640856.1499996</v>
      </c>
      <c r="G179" s="14">
        <f t="shared" si="2"/>
        <v>-7014934055.8500004</v>
      </c>
    </row>
    <row r="180" spans="2:7" ht="15.75" outlineLevel="1" thickBot="1" x14ac:dyDescent="0.3">
      <c r="B180" s="26" t="s">
        <v>89</v>
      </c>
      <c r="C180" s="113"/>
      <c r="D180" s="114"/>
      <c r="E180" s="115">
        <f>SUBTOTAL(9,E179:E179)</f>
        <v>16073574912</v>
      </c>
      <c r="F180" s="115">
        <f>SUBTOTAL(9,F179:F179)</f>
        <v>9058640856.1499996</v>
      </c>
      <c r="G180" s="23">
        <f>SUBTOTAL(9,G179:G179)</f>
        <v>-7014934055.8500004</v>
      </c>
    </row>
    <row r="181" spans="2:7" ht="15.75" outlineLevel="2" thickBot="1" x14ac:dyDescent="0.3">
      <c r="B181" s="5" t="s">
        <v>27</v>
      </c>
      <c r="C181" s="73">
        <v>800246953</v>
      </c>
      <c r="D181" s="6" t="s">
        <v>38</v>
      </c>
      <c r="E181" s="7">
        <v>1544441539</v>
      </c>
      <c r="F181" s="7">
        <v>2580173421</v>
      </c>
      <c r="G181" s="14">
        <f t="shared" si="2"/>
        <v>1035731882</v>
      </c>
    </row>
    <row r="182" spans="2:7" ht="15.75" outlineLevel="1" thickBot="1" x14ac:dyDescent="0.3">
      <c r="B182" s="26" t="s">
        <v>49</v>
      </c>
      <c r="C182" s="113"/>
      <c r="D182" s="114"/>
      <c r="E182" s="115">
        <f>SUBTOTAL(9,E181:E181)</f>
        <v>1544441539</v>
      </c>
      <c r="F182" s="115">
        <f>SUBTOTAL(9,F181:F181)</f>
        <v>2580173421</v>
      </c>
      <c r="G182" s="23">
        <f>SUBTOTAL(9,G181:G181)</f>
        <v>1035731882</v>
      </c>
    </row>
    <row r="183" spans="2:7" ht="15.75" outlineLevel="2" thickBot="1" x14ac:dyDescent="0.3">
      <c r="B183" s="5" t="s">
        <v>28</v>
      </c>
      <c r="C183" s="73">
        <v>800246953</v>
      </c>
      <c r="D183" s="6" t="s">
        <v>38</v>
      </c>
      <c r="E183" s="7">
        <v>16085458871.800003</v>
      </c>
      <c r="F183" s="7">
        <v>16585281356.389999</v>
      </c>
      <c r="G183" s="14">
        <f t="shared" si="2"/>
        <v>499822484.58999634</v>
      </c>
    </row>
    <row r="184" spans="2:7" ht="15.75" outlineLevel="1" thickBot="1" x14ac:dyDescent="0.3">
      <c r="B184" s="26" t="s">
        <v>50</v>
      </c>
      <c r="C184" s="113"/>
      <c r="D184" s="114"/>
      <c r="E184" s="115">
        <f>SUBTOTAL(9,E183:E183)</f>
        <v>16085458871.800003</v>
      </c>
      <c r="F184" s="115">
        <f>SUBTOTAL(9,F183:F183)</f>
        <v>16585281356.389999</v>
      </c>
      <c r="G184" s="23">
        <f>SUBTOTAL(9,G183:G183)</f>
        <v>499822484.58999634</v>
      </c>
    </row>
    <row r="185" spans="2:7" outlineLevel="2" x14ac:dyDescent="0.25">
      <c r="B185" s="5" t="s">
        <v>29</v>
      </c>
      <c r="C185" s="73">
        <v>800006150</v>
      </c>
      <c r="D185" s="6" t="s">
        <v>291</v>
      </c>
      <c r="E185" s="7">
        <v>23651</v>
      </c>
      <c r="F185" s="7">
        <v>0</v>
      </c>
      <c r="G185" s="14">
        <f t="shared" si="2"/>
        <v>-23651</v>
      </c>
    </row>
    <row r="186" spans="2:7" outlineLevel="2" x14ac:dyDescent="0.25">
      <c r="B186" s="5" t="s">
        <v>29</v>
      </c>
      <c r="C186" s="73">
        <v>800053550</v>
      </c>
      <c r="D186" s="6" t="s">
        <v>411</v>
      </c>
      <c r="E186" s="7">
        <v>2800000</v>
      </c>
      <c r="F186" s="7">
        <v>2800000</v>
      </c>
      <c r="G186" s="14">
        <f t="shared" si="2"/>
        <v>0</v>
      </c>
    </row>
    <row r="187" spans="2:7" outlineLevel="2" x14ac:dyDescent="0.25">
      <c r="B187" s="5" t="s">
        <v>29</v>
      </c>
      <c r="C187" s="73">
        <v>800106339</v>
      </c>
      <c r="D187" s="6" t="s">
        <v>504</v>
      </c>
      <c r="E187" s="7">
        <v>0</v>
      </c>
      <c r="F187" s="7">
        <v>209537</v>
      </c>
      <c r="G187" s="14">
        <f t="shared" si="2"/>
        <v>209537</v>
      </c>
    </row>
    <row r="188" spans="2:7" outlineLevel="2" x14ac:dyDescent="0.25">
      <c r="B188" s="5" t="s">
        <v>29</v>
      </c>
      <c r="C188" s="73">
        <v>800149384</v>
      </c>
      <c r="D188" s="6" t="s">
        <v>505</v>
      </c>
      <c r="E188" s="7">
        <v>20780810</v>
      </c>
      <c r="F188" s="7">
        <v>2859200</v>
      </c>
      <c r="G188" s="14">
        <f t="shared" si="2"/>
        <v>-17921610</v>
      </c>
    </row>
    <row r="189" spans="2:7" outlineLevel="2" x14ac:dyDescent="0.25">
      <c r="B189" s="5" t="s">
        <v>29</v>
      </c>
      <c r="C189" s="73">
        <v>800162035</v>
      </c>
      <c r="D189" s="6" t="s">
        <v>292</v>
      </c>
      <c r="E189" s="7">
        <v>30157983</v>
      </c>
      <c r="F189" s="7">
        <v>0</v>
      </c>
      <c r="G189" s="14">
        <f t="shared" si="2"/>
        <v>-30157983</v>
      </c>
    </row>
    <row r="190" spans="2:7" outlineLevel="2" x14ac:dyDescent="0.25">
      <c r="B190" s="5" t="s">
        <v>29</v>
      </c>
      <c r="C190" s="73">
        <v>800250634</v>
      </c>
      <c r="D190" s="6" t="s">
        <v>412</v>
      </c>
      <c r="E190" s="7">
        <v>3201687</v>
      </c>
      <c r="F190" s="7">
        <v>6629974</v>
      </c>
      <c r="G190" s="14">
        <f t="shared" si="2"/>
        <v>3428287</v>
      </c>
    </row>
    <row r="191" spans="2:7" outlineLevel="2" x14ac:dyDescent="0.25">
      <c r="B191" s="5" t="s">
        <v>29</v>
      </c>
      <c r="C191" s="73">
        <v>813005431</v>
      </c>
      <c r="D191" s="6" t="s">
        <v>413</v>
      </c>
      <c r="E191" s="7">
        <v>22144038.649999999</v>
      </c>
      <c r="F191" s="7">
        <v>22003781.649999999</v>
      </c>
      <c r="G191" s="14">
        <f t="shared" si="2"/>
        <v>-140257</v>
      </c>
    </row>
    <row r="192" spans="2:7" outlineLevel="2" x14ac:dyDescent="0.25">
      <c r="B192" s="5" t="s">
        <v>29</v>
      </c>
      <c r="C192" s="73">
        <v>830005028</v>
      </c>
      <c r="D192" s="6" t="s">
        <v>506</v>
      </c>
      <c r="E192" s="7">
        <v>0</v>
      </c>
      <c r="F192" s="7">
        <v>3304400</v>
      </c>
      <c r="G192" s="14">
        <f t="shared" si="2"/>
        <v>3304400</v>
      </c>
    </row>
    <row r="193" spans="2:7" outlineLevel="2" x14ac:dyDescent="0.25">
      <c r="B193" s="5" t="s">
        <v>29</v>
      </c>
      <c r="C193" s="73">
        <v>830028288</v>
      </c>
      <c r="D193" s="6" t="s">
        <v>327</v>
      </c>
      <c r="E193" s="7">
        <v>5435553</v>
      </c>
      <c r="F193" s="7">
        <v>0</v>
      </c>
      <c r="G193" s="14">
        <f t="shared" si="2"/>
        <v>-5435553</v>
      </c>
    </row>
    <row r="194" spans="2:7" outlineLevel="2" x14ac:dyDescent="0.25">
      <c r="B194" s="5" t="s">
        <v>29</v>
      </c>
      <c r="C194" s="73">
        <v>860006656</v>
      </c>
      <c r="D194" s="6" t="s">
        <v>507</v>
      </c>
      <c r="E194" s="7">
        <v>0</v>
      </c>
      <c r="F194" s="7">
        <v>2280900</v>
      </c>
      <c r="G194" s="14">
        <f t="shared" si="2"/>
        <v>2280900</v>
      </c>
    </row>
    <row r="195" spans="2:7" outlineLevel="2" x14ac:dyDescent="0.25">
      <c r="B195" s="5" t="s">
        <v>29</v>
      </c>
      <c r="C195" s="73">
        <v>860015536</v>
      </c>
      <c r="D195" s="6" t="s">
        <v>414</v>
      </c>
      <c r="E195" s="7">
        <v>1602300</v>
      </c>
      <c r="F195" s="7">
        <v>3304400</v>
      </c>
      <c r="G195" s="14">
        <f t="shared" si="2"/>
        <v>1702100</v>
      </c>
    </row>
    <row r="196" spans="2:7" outlineLevel="2" x14ac:dyDescent="0.25">
      <c r="B196" s="5" t="s">
        <v>29</v>
      </c>
      <c r="C196" s="73">
        <v>860035992</v>
      </c>
      <c r="D196" s="6" t="s">
        <v>415</v>
      </c>
      <c r="E196" s="7">
        <v>19415372</v>
      </c>
      <c r="F196" s="7">
        <v>10370500</v>
      </c>
      <c r="G196" s="14">
        <f t="shared" si="2"/>
        <v>-9044872</v>
      </c>
    </row>
    <row r="197" spans="2:7" outlineLevel="2" x14ac:dyDescent="0.25">
      <c r="B197" s="5" t="s">
        <v>29</v>
      </c>
      <c r="C197" s="73">
        <v>860037950</v>
      </c>
      <c r="D197" s="6" t="s">
        <v>416</v>
      </c>
      <c r="E197" s="7">
        <v>21169846</v>
      </c>
      <c r="F197" s="7">
        <v>3883200</v>
      </c>
      <c r="G197" s="14">
        <f t="shared" si="2"/>
        <v>-17286646</v>
      </c>
    </row>
    <row r="198" spans="2:7" outlineLevel="2" x14ac:dyDescent="0.25">
      <c r="B198" s="5" t="s">
        <v>29</v>
      </c>
      <c r="C198" s="73">
        <v>890102768</v>
      </c>
      <c r="D198" s="6" t="s">
        <v>417</v>
      </c>
      <c r="E198" s="7">
        <v>1268360</v>
      </c>
      <c r="F198" s="7">
        <v>1268360</v>
      </c>
      <c r="G198" s="14">
        <f t="shared" si="2"/>
        <v>0</v>
      </c>
    </row>
    <row r="199" spans="2:7" outlineLevel="2" x14ac:dyDescent="0.25">
      <c r="B199" s="5" t="s">
        <v>29</v>
      </c>
      <c r="C199" s="73">
        <v>890205361</v>
      </c>
      <c r="D199" s="6" t="s">
        <v>279</v>
      </c>
      <c r="E199" s="7">
        <v>51300</v>
      </c>
      <c r="F199" s="7">
        <v>0</v>
      </c>
      <c r="G199" s="14">
        <f t="shared" ref="G199:G261" si="3">+F199-E199</f>
        <v>-51300</v>
      </c>
    </row>
    <row r="200" spans="2:7" outlineLevel="2" x14ac:dyDescent="0.25">
      <c r="B200" s="5" t="s">
        <v>29</v>
      </c>
      <c r="C200" s="73">
        <v>891180084</v>
      </c>
      <c r="D200" s="6" t="s">
        <v>291</v>
      </c>
      <c r="E200" s="7">
        <v>1045113</v>
      </c>
      <c r="F200" s="7">
        <v>1045113</v>
      </c>
      <c r="G200" s="14">
        <f t="shared" si="3"/>
        <v>0</v>
      </c>
    </row>
    <row r="201" spans="2:7" outlineLevel="2" x14ac:dyDescent="0.25">
      <c r="B201" s="5" t="s">
        <v>29</v>
      </c>
      <c r="C201" s="73">
        <v>900033371</v>
      </c>
      <c r="D201" s="6" t="s">
        <v>418</v>
      </c>
      <c r="E201" s="7">
        <v>6499414</v>
      </c>
      <c r="F201" s="7">
        <v>5766309</v>
      </c>
      <c r="G201" s="14">
        <f t="shared" si="3"/>
        <v>-733105</v>
      </c>
    </row>
    <row r="202" spans="2:7" outlineLevel="2" x14ac:dyDescent="0.25">
      <c r="B202" s="5" t="s">
        <v>29</v>
      </c>
      <c r="C202" s="73">
        <v>900210981</v>
      </c>
      <c r="D202" s="6" t="s">
        <v>508</v>
      </c>
      <c r="E202" s="7">
        <v>0</v>
      </c>
      <c r="F202" s="7">
        <v>3304400</v>
      </c>
      <c r="G202" s="14">
        <f t="shared" si="3"/>
        <v>3304400</v>
      </c>
    </row>
    <row r="203" spans="2:7" outlineLevel="2" x14ac:dyDescent="0.25">
      <c r="B203" s="5" t="s">
        <v>29</v>
      </c>
      <c r="C203" s="73">
        <v>900256090</v>
      </c>
      <c r="D203" s="6" t="s">
        <v>336</v>
      </c>
      <c r="E203" s="7">
        <v>3538600</v>
      </c>
      <c r="F203" s="7">
        <v>2411700</v>
      </c>
      <c r="G203" s="14">
        <f t="shared" si="3"/>
        <v>-1126900</v>
      </c>
    </row>
    <row r="204" spans="2:7" outlineLevel="2" x14ac:dyDescent="0.25">
      <c r="B204" s="5" t="s">
        <v>29</v>
      </c>
      <c r="C204" s="73">
        <v>900357414</v>
      </c>
      <c r="D204" s="6" t="s">
        <v>419</v>
      </c>
      <c r="E204" s="7">
        <v>3757220</v>
      </c>
      <c r="F204" s="7">
        <v>3757220</v>
      </c>
      <c r="G204" s="14">
        <f t="shared" si="3"/>
        <v>0</v>
      </c>
    </row>
    <row r="205" spans="2:7" outlineLevel="2" x14ac:dyDescent="0.25">
      <c r="B205" s="5" t="s">
        <v>29</v>
      </c>
      <c r="C205" s="73">
        <v>901126913</v>
      </c>
      <c r="D205" s="6" t="s">
        <v>420</v>
      </c>
      <c r="E205" s="7">
        <v>1156813</v>
      </c>
      <c r="F205" s="7">
        <v>1156813</v>
      </c>
      <c r="G205" s="14">
        <f t="shared" si="3"/>
        <v>0</v>
      </c>
    </row>
    <row r="206" spans="2:7" outlineLevel="2" x14ac:dyDescent="0.25">
      <c r="B206" s="5" t="s">
        <v>29</v>
      </c>
      <c r="C206" s="73">
        <v>901127065</v>
      </c>
      <c r="D206" s="6" t="s">
        <v>421</v>
      </c>
      <c r="E206" s="7">
        <v>1262581</v>
      </c>
      <c r="F206" s="7">
        <v>1262581</v>
      </c>
      <c r="G206" s="14">
        <f t="shared" si="3"/>
        <v>0</v>
      </c>
    </row>
    <row r="207" spans="2:7" outlineLevel="2" x14ac:dyDescent="0.25">
      <c r="B207" s="5" t="s">
        <v>29</v>
      </c>
      <c r="C207" s="73">
        <v>901127521</v>
      </c>
      <c r="D207" s="6" t="s">
        <v>422</v>
      </c>
      <c r="E207" s="7">
        <v>13823769</v>
      </c>
      <c r="F207" s="7">
        <v>3884893</v>
      </c>
      <c r="G207" s="14">
        <f t="shared" si="3"/>
        <v>-9938876</v>
      </c>
    </row>
    <row r="208" spans="2:7" outlineLevel="2" x14ac:dyDescent="0.25">
      <c r="B208" s="5" t="s">
        <v>29</v>
      </c>
      <c r="C208" s="73">
        <v>901153056</v>
      </c>
      <c r="D208" s="6" t="s">
        <v>423</v>
      </c>
      <c r="E208" s="7">
        <v>1210079</v>
      </c>
      <c r="F208" s="7">
        <v>1210079</v>
      </c>
      <c r="G208" s="14">
        <f t="shared" si="3"/>
        <v>0</v>
      </c>
    </row>
    <row r="209" spans="2:7" ht="15.75" outlineLevel="2" thickBot="1" x14ac:dyDescent="0.3">
      <c r="B209" s="5" t="s">
        <v>29</v>
      </c>
      <c r="C209" s="73">
        <v>901153500</v>
      </c>
      <c r="D209" s="6" t="s">
        <v>424</v>
      </c>
      <c r="E209" s="7">
        <v>1375912</v>
      </c>
      <c r="F209" s="7">
        <v>1484312</v>
      </c>
      <c r="G209" s="14">
        <f t="shared" si="3"/>
        <v>108400</v>
      </c>
    </row>
    <row r="210" spans="2:7" ht="15.75" outlineLevel="1" thickBot="1" x14ac:dyDescent="0.3">
      <c r="B210" s="26" t="s">
        <v>51</v>
      </c>
      <c r="C210" s="113"/>
      <c r="D210" s="114"/>
      <c r="E210" s="115">
        <f>SUBTOTAL(9,E185:E209)</f>
        <v>161720401.65000001</v>
      </c>
      <c r="F210" s="115">
        <f>SUBTOTAL(9,F185:F209)</f>
        <v>84197672.650000006</v>
      </c>
      <c r="G210" s="23">
        <f>SUBTOTAL(9,G185:G209)</f>
        <v>-77522729</v>
      </c>
    </row>
    <row r="211" spans="2:7" outlineLevel="2" x14ac:dyDescent="0.25">
      <c r="B211" s="5" t="s">
        <v>30</v>
      </c>
      <c r="C211" s="73">
        <v>800197177</v>
      </c>
      <c r="D211" s="6" t="s">
        <v>425</v>
      </c>
      <c r="E211" s="7">
        <v>714236036</v>
      </c>
      <c r="F211" s="7">
        <v>714236036</v>
      </c>
      <c r="G211" s="14">
        <f t="shared" si="3"/>
        <v>0</v>
      </c>
    </row>
    <row r="212" spans="2:7" outlineLevel="2" x14ac:dyDescent="0.25">
      <c r="B212" s="5" t="s">
        <v>30</v>
      </c>
      <c r="C212" s="73">
        <v>800216538</v>
      </c>
      <c r="D212" s="6" t="s">
        <v>426</v>
      </c>
      <c r="E212" s="7">
        <v>24794908</v>
      </c>
      <c r="F212" s="7">
        <v>24794908</v>
      </c>
      <c r="G212" s="14">
        <f t="shared" si="3"/>
        <v>0</v>
      </c>
    </row>
    <row r="213" spans="2:7" outlineLevel="2" x14ac:dyDescent="0.25">
      <c r="B213" s="5" t="s">
        <v>30</v>
      </c>
      <c r="C213" s="73">
        <v>830077633</v>
      </c>
      <c r="D213" s="6" t="s">
        <v>427</v>
      </c>
      <c r="E213" s="7">
        <v>3927200</v>
      </c>
      <c r="F213" s="7">
        <v>3927200</v>
      </c>
      <c r="G213" s="14">
        <f t="shared" si="3"/>
        <v>0</v>
      </c>
    </row>
    <row r="214" spans="2:7" ht="15.75" outlineLevel="2" thickBot="1" x14ac:dyDescent="0.3">
      <c r="B214" s="5" t="s">
        <v>30</v>
      </c>
      <c r="C214" s="73">
        <v>901034790</v>
      </c>
      <c r="D214" s="6" t="s">
        <v>428</v>
      </c>
      <c r="E214" s="7">
        <v>2191800</v>
      </c>
      <c r="F214" s="7">
        <v>2191800</v>
      </c>
      <c r="G214" s="14">
        <f t="shared" si="3"/>
        <v>0</v>
      </c>
    </row>
    <row r="215" spans="2:7" ht="15.75" outlineLevel="1" thickBot="1" x14ac:dyDescent="0.3">
      <c r="B215" s="26" t="s">
        <v>52</v>
      </c>
      <c r="C215" s="113"/>
      <c r="D215" s="114"/>
      <c r="E215" s="115">
        <f>SUBTOTAL(9,E211:E214)</f>
        <v>745149944</v>
      </c>
      <c r="F215" s="115">
        <f>SUBTOTAL(9,F211:F214)</f>
        <v>745149944</v>
      </c>
      <c r="G215" s="23">
        <f>SUBTOTAL(9,G211:G214)</f>
        <v>0</v>
      </c>
    </row>
    <row r="216" spans="2:7" ht="15.75" outlineLevel="2" thickBot="1" x14ac:dyDescent="0.3">
      <c r="B216" s="5" t="s">
        <v>67</v>
      </c>
      <c r="C216" s="73">
        <v>860045904</v>
      </c>
      <c r="D216" s="6" t="s">
        <v>429</v>
      </c>
      <c r="E216" s="7">
        <v>215118087</v>
      </c>
      <c r="F216" s="7">
        <v>215118087</v>
      </c>
      <c r="G216" s="14">
        <f t="shared" si="3"/>
        <v>0</v>
      </c>
    </row>
    <row r="217" spans="2:7" ht="15.75" outlineLevel="1" thickBot="1" x14ac:dyDescent="0.3">
      <c r="B217" s="26" t="s">
        <v>271</v>
      </c>
      <c r="C217" s="113"/>
      <c r="D217" s="114"/>
      <c r="E217" s="115">
        <f>SUBTOTAL(9,E216:E216)</f>
        <v>215118087</v>
      </c>
      <c r="F217" s="115">
        <f>SUBTOTAL(9,F216:F216)</f>
        <v>215118087</v>
      </c>
      <c r="G217" s="23">
        <f>SUBTOTAL(9,G216:G216)</f>
        <v>0</v>
      </c>
    </row>
    <row r="218" spans="2:7" outlineLevel="2" x14ac:dyDescent="0.25">
      <c r="B218" s="5" t="s">
        <v>37</v>
      </c>
      <c r="C218" s="73">
        <v>800140949</v>
      </c>
      <c r="D218" s="6" t="s">
        <v>430</v>
      </c>
      <c r="E218" s="7">
        <v>10440239209.770002</v>
      </c>
      <c r="F218" s="7">
        <v>10410434185.630003</v>
      </c>
      <c r="G218" s="14">
        <f t="shared" si="3"/>
        <v>-29805024.13999939</v>
      </c>
    </row>
    <row r="219" spans="2:7" outlineLevel="2" x14ac:dyDescent="0.25">
      <c r="B219" s="5" t="s">
        <v>37</v>
      </c>
      <c r="C219" s="73">
        <v>800250119</v>
      </c>
      <c r="D219" s="6" t="s">
        <v>431</v>
      </c>
      <c r="E219" s="7">
        <v>586320013.97000003</v>
      </c>
      <c r="F219" s="7">
        <v>581155601.63000011</v>
      </c>
      <c r="G219" s="14">
        <f t="shared" si="3"/>
        <v>-5164412.3399999142</v>
      </c>
    </row>
    <row r="220" spans="2:7" outlineLevel="2" x14ac:dyDescent="0.25">
      <c r="B220" s="5" t="s">
        <v>37</v>
      </c>
      <c r="C220" s="73">
        <v>804002105</v>
      </c>
      <c r="D220" s="6" t="s">
        <v>432</v>
      </c>
      <c r="E220" s="7">
        <v>55547344</v>
      </c>
      <c r="F220" s="7">
        <v>55547344</v>
      </c>
      <c r="G220" s="14">
        <f t="shared" si="3"/>
        <v>0</v>
      </c>
    </row>
    <row r="221" spans="2:7" outlineLevel="2" x14ac:dyDescent="0.25">
      <c r="B221" s="5" t="s">
        <v>37</v>
      </c>
      <c r="C221" s="73">
        <v>805000427</v>
      </c>
      <c r="D221" s="6" t="s">
        <v>433</v>
      </c>
      <c r="E221" s="7">
        <v>2682143612.7799997</v>
      </c>
      <c r="F221" s="7">
        <v>2682143612.7799997</v>
      </c>
      <c r="G221" s="14">
        <f t="shared" si="3"/>
        <v>0</v>
      </c>
    </row>
    <row r="222" spans="2:7" outlineLevel="2" x14ac:dyDescent="0.25">
      <c r="B222" s="5" t="s">
        <v>37</v>
      </c>
      <c r="C222" s="73">
        <v>811004055</v>
      </c>
      <c r="D222" s="6" t="s">
        <v>434</v>
      </c>
      <c r="E222" s="7">
        <v>238355</v>
      </c>
      <c r="F222" s="7">
        <v>238355</v>
      </c>
      <c r="G222" s="14">
        <f t="shared" si="3"/>
        <v>0</v>
      </c>
    </row>
    <row r="223" spans="2:7" outlineLevel="2" x14ac:dyDescent="0.25">
      <c r="B223" s="5" t="s">
        <v>37</v>
      </c>
      <c r="C223" s="73">
        <v>818000140</v>
      </c>
      <c r="D223" s="6" t="s">
        <v>435</v>
      </c>
      <c r="E223" s="7">
        <v>37115410</v>
      </c>
      <c r="F223" s="7">
        <v>37115410</v>
      </c>
      <c r="G223" s="14">
        <f t="shared" si="3"/>
        <v>0</v>
      </c>
    </row>
    <row r="224" spans="2:7" outlineLevel="2" x14ac:dyDescent="0.25">
      <c r="B224" s="5" t="s">
        <v>37</v>
      </c>
      <c r="C224" s="73">
        <v>830009783</v>
      </c>
      <c r="D224" s="6" t="s">
        <v>436</v>
      </c>
      <c r="E224" s="7">
        <v>6688461986.3700676</v>
      </c>
      <c r="F224" s="7">
        <v>6668464249.6199903</v>
      </c>
      <c r="G224" s="14">
        <f t="shared" si="3"/>
        <v>-19997736.750077248</v>
      </c>
    </row>
    <row r="225" spans="2:7" outlineLevel="2" x14ac:dyDescent="0.25">
      <c r="B225" s="5" t="s">
        <v>37</v>
      </c>
      <c r="C225" s="73">
        <v>830074184</v>
      </c>
      <c r="D225" s="6" t="s">
        <v>437</v>
      </c>
      <c r="E225" s="7">
        <v>694217012.62</v>
      </c>
      <c r="F225" s="7">
        <v>710714896.62</v>
      </c>
      <c r="G225" s="14">
        <f t="shared" si="3"/>
        <v>16497884</v>
      </c>
    </row>
    <row r="226" spans="2:7" outlineLevel="2" x14ac:dyDescent="0.25">
      <c r="B226" s="5" t="s">
        <v>37</v>
      </c>
      <c r="C226" s="73">
        <v>832000760</v>
      </c>
      <c r="D226" s="6" t="s">
        <v>438</v>
      </c>
      <c r="E226" s="7">
        <v>11323117</v>
      </c>
      <c r="F226" s="7">
        <v>11323117</v>
      </c>
      <c r="G226" s="14">
        <f t="shared" si="3"/>
        <v>0</v>
      </c>
    </row>
    <row r="227" spans="2:7" outlineLevel="2" x14ac:dyDescent="0.25">
      <c r="B227" s="5" t="s">
        <v>37</v>
      </c>
      <c r="C227" s="73">
        <v>860045904</v>
      </c>
      <c r="D227" s="6" t="s">
        <v>429</v>
      </c>
      <c r="E227" s="7">
        <v>330861977.45000005</v>
      </c>
      <c r="F227" s="7">
        <v>330861977.44999999</v>
      </c>
      <c r="G227" s="14">
        <f t="shared" si="3"/>
        <v>0</v>
      </c>
    </row>
    <row r="228" spans="2:7" outlineLevel="2" x14ac:dyDescent="0.25">
      <c r="B228" s="5" t="s">
        <v>37</v>
      </c>
      <c r="C228" s="73">
        <v>891180008</v>
      </c>
      <c r="D228" s="6" t="s">
        <v>439</v>
      </c>
      <c r="E228" s="7">
        <v>69570</v>
      </c>
      <c r="F228" s="7">
        <v>69570</v>
      </c>
      <c r="G228" s="14">
        <f t="shared" si="3"/>
        <v>0</v>
      </c>
    </row>
    <row r="229" spans="2:7" outlineLevel="2" x14ac:dyDescent="0.25">
      <c r="B229" s="5" t="s">
        <v>37</v>
      </c>
      <c r="C229" s="73">
        <v>891280008</v>
      </c>
      <c r="D229" s="6" t="s">
        <v>440</v>
      </c>
      <c r="E229" s="7">
        <v>49917</v>
      </c>
      <c r="F229" s="7">
        <v>49917</v>
      </c>
      <c r="G229" s="14">
        <f t="shared" si="3"/>
        <v>0</v>
      </c>
    </row>
    <row r="230" spans="2:7" outlineLevel="2" x14ac:dyDescent="0.25">
      <c r="B230" s="5" t="s">
        <v>37</v>
      </c>
      <c r="C230" s="73">
        <v>899999026</v>
      </c>
      <c r="D230" s="6" t="s">
        <v>509</v>
      </c>
      <c r="E230" s="7">
        <v>417885134.88</v>
      </c>
      <c r="F230" s="7">
        <v>447523876.71000004</v>
      </c>
      <c r="G230" s="14">
        <f t="shared" si="3"/>
        <v>29638741.830000043</v>
      </c>
    </row>
    <row r="231" spans="2:7" outlineLevel="2" x14ac:dyDescent="0.25">
      <c r="B231" s="5" t="s">
        <v>37</v>
      </c>
      <c r="C231" s="73">
        <v>899999107</v>
      </c>
      <c r="D231" s="6" t="s">
        <v>441</v>
      </c>
      <c r="E231" s="7">
        <v>475120612.27000004</v>
      </c>
      <c r="F231" s="7">
        <v>475120612.27000004</v>
      </c>
      <c r="G231" s="14">
        <f t="shared" si="3"/>
        <v>0</v>
      </c>
    </row>
    <row r="232" spans="2:7" outlineLevel="2" x14ac:dyDescent="0.25">
      <c r="B232" s="5" t="s">
        <v>37</v>
      </c>
      <c r="C232" s="73">
        <v>901093846</v>
      </c>
      <c r="D232" s="6" t="s">
        <v>442</v>
      </c>
      <c r="E232" s="7">
        <v>104982555</v>
      </c>
      <c r="F232" s="7">
        <v>104982555</v>
      </c>
      <c r="G232" s="14">
        <f t="shared" si="3"/>
        <v>0</v>
      </c>
    </row>
    <row r="233" spans="2:7" ht="15.75" outlineLevel="2" thickBot="1" x14ac:dyDescent="0.3">
      <c r="B233" s="5" t="s">
        <v>37</v>
      </c>
      <c r="C233" s="73">
        <v>901097473</v>
      </c>
      <c r="D233" s="6" t="s">
        <v>443</v>
      </c>
      <c r="E233" s="7">
        <v>4536265841.9699993</v>
      </c>
      <c r="F233" s="7">
        <v>4539472711.5900002</v>
      </c>
      <c r="G233" s="14">
        <f t="shared" si="3"/>
        <v>3206869.6200008392</v>
      </c>
    </row>
    <row r="234" spans="2:7" ht="15.75" outlineLevel="1" thickBot="1" x14ac:dyDescent="0.3">
      <c r="B234" s="26" t="s">
        <v>272</v>
      </c>
      <c r="C234" s="113"/>
      <c r="D234" s="114"/>
      <c r="E234" s="115">
        <f>SUBTOTAL(9,E218:E233)</f>
        <v>27060841670.08007</v>
      </c>
      <c r="F234" s="115">
        <f>SUBTOTAL(9,F218:F233)</f>
        <v>27055217992.299992</v>
      </c>
      <c r="G234" s="23">
        <f>SUBTOTAL(9,G218:G233)</f>
        <v>-5623677.7800756693</v>
      </c>
    </row>
    <row r="235" spans="2:7" outlineLevel="2" x14ac:dyDescent="0.25">
      <c r="B235" s="5" t="s">
        <v>39</v>
      </c>
      <c r="C235" s="73">
        <v>800149499</v>
      </c>
      <c r="D235" s="6" t="s">
        <v>444</v>
      </c>
      <c r="E235" s="7">
        <v>62515906</v>
      </c>
      <c r="F235" s="7">
        <v>62515906</v>
      </c>
      <c r="G235" s="14">
        <f t="shared" si="3"/>
        <v>0</v>
      </c>
    </row>
    <row r="236" spans="2:7" ht="15.75" outlineLevel="2" thickBot="1" x14ac:dyDescent="0.3">
      <c r="B236" s="5" t="s">
        <v>39</v>
      </c>
      <c r="C236" s="73">
        <v>860066191</v>
      </c>
      <c r="D236" s="6" t="s">
        <v>293</v>
      </c>
      <c r="E236" s="7">
        <v>9335200</v>
      </c>
      <c r="F236" s="7">
        <v>0</v>
      </c>
      <c r="G236" s="14">
        <f t="shared" si="3"/>
        <v>-9335200</v>
      </c>
    </row>
    <row r="237" spans="2:7" ht="15.75" outlineLevel="1" thickBot="1" x14ac:dyDescent="0.3">
      <c r="B237" s="26" t="s">
        <v>273</v>
      </c>
      <c r="C237" s="113"/>
      <c r="D237" s="114"/>
      <c r="E237" s="115">
        <f>SUBTOTAL(9,E235:E236)</f>
        <v>71851106</v>
      </c>
      <c r="F237" s="115">
        <f>SUBTOTAL(9,F235:F236)</f>
        <v>62515906</v>
      </c>
      <c r="G237" s="23">
        <f>SUBTOTAL(9,G235:G236)</f>
        <v>-9335200</v>
      </c>
    </row>
    <row r="238" spans="2:7" outlineLevel="2" x14ac:dyDescent="0.25">
      <c r="B238" s="5" t="s">
        <v>36</v>
      </c>
      <c r="C238" s="73">
        <v>800140949</v>
      </c>
      <c r="D238" s="6" t="s">
        <v>430</v>
      </c>
      <c r="E238" s="7">
        <v>3052289685.8300009</v>
      </c>
      <c r="F238" s="7">
        <v>3007675211.6199999</v>
      </c>
      <c r="G238" s="14">
        <f t="shared" si="3"/>
        <v>-44614474.210000992</v>
      </c>
    </row>
    <row r="239" spans="2:7" outlineLevel="2" x14ac:dyDescent="0.25">
      <c r="B239" s="5" t="s">
        <v>36</v>
      </c>
      <c r="C239" s="73">
        <v>804002105</v>
      </c>
      <c r="D239" s="6" t="s">
        <v>432</v>
      </c>
      <c r="E239" s="7">
        <v>1985064497.7299998</v>
      </c>
      <c r="F239" s="7">
        <v>1985064497.7299998</v>
      </c>
      <c r="G239" s="14">
        <f t="shared" si="3"/>
        <v>0</v>
      </c>
    </row>
    <row r="240" spans="2:7" outlineLevel="2" x14ac:dyDescent="0.25">
      <c r="B240" s="5" t="s">
        <v>36</v>
      </c>
      <c r="C240" s="73">
        <v>805000427</v>
      </c>
      <c r="D240" s="6" t="s">
        <v>433</v>
      </c>
      <c r="E240" s="7">
        <v>393531080.88</v>
      </c>
      <c r="F240" s="7">
        <v>393531080.88</v>
      </c>
      <c r="G240" s="14">
        <f t="shared" si="3"/>
        <v>0</v>
      </c>
    </row>
    <row r="241" spans="2:7" outlineLevel="2" x14ac:dyDescent="0.25">
      <c r="B241" s="5" t="s">
        <v>36</v>
      </c>
      <c r="C241" s="73">
        <v>811004055</v>
      </c>
      <c r="D241" s="6" t="s">
        <v>434</v>
      </c>
      <c r="E241" s="7">
        <v>2983106202</v>
      </c>
      <c r="F241" s="7">
        <v>2983106202</v>
      </c>
      <c r="G241" s="14">
        <f t="shared" si="3"/>
        <v>0</v>
      </c>
    </row>
    <row r="242" spans="2:7" outlineLevel="2" x14ac:dyDescent="0.25">
      <c r="B242" s="5" t="s">
        <v>36</v>
      </c>
      <c r="C242" s="73">
        <v>818000140</v>
      </c>
      <c r="D242" s="6" t="s">
        <v>435</v>
      </c>
      <c r="E242" s="7">
        <v>1441579409</v>
      </c>
      <c r="F242" s="7">
        <v>1441579409</v>
      </c>
      <c r="G242" s="14">
        <f t="shared" si="3"/>
        <v>0</v>
      </c>
    </row>
    <row r="243" spans="2:7" outlineLevel="2" x14ac:dyDescent="0.25">
      <c r="B243" s="5" t="s">
        <v>36</v>
      </c>
      <c r="C243" s="73">
        <v>830009783</v>
      </c>
      <c r="D243" s="6" t="s">
        <v>436</v>
      </c>
      <c r="E243" s="7">
        <v>961055604.81999993</v>
      </c>
      <c r="F243" s="7">
        <v>967425814.63000095</v>
      </c>
      <c r="G243" s="14">
        <f t="shared" si="3"/>
        <v>6370209.8100010157</v>
      </c>
    </row>
    <row r="244" spans="2:7" outlineLevel="2" x14ac:dyDescent="0.25">
      <c r="B244" s="5" t="s">
        <v>36</v>
      </c>
      <c r="C244" s="73">
        <v>830074184</v>
      </c>
      <c r="D244" s="6" t="s">
        <v>437</v>
      </c>
      <c r="E244" s="7">
        <v>6376338247.8599987</v>
      </c>
      <c r="F244" s="7">
        <v>6359840363.8599997</v>
      </c>
      <c r="G244" s="14">
        <f t="shared" si="3"/>
        <v>-16497883.999999046</v>
      </c>
    </row>
    <row r="245" spans="2:7" outlineLevel="2" x14ac:dyDescent="0.25">
      <c r="B245" s="5" t="s">
        <v>36</v>
      </c>
      <c r="C245" s="73">
        <v>832000760</v>
      </c>
      <c r="D245" s="6" t="s">
        <v>438</v>
      </c>
      <c r="E245" s="7">
        <v>1094815092.3999999</v>
      </c>
      <c r="F245" s="7">
        <v>1094815092.4000001</v>
      </c>
      <c r="G245" s="14">
        <f t="shared" si="3"/>
        <v>0</v>
      </c>
    </row>
    <row r="246" spans="2:7" outlineLevel="2" x14ac:dyDescent="0.25">
      <c r="B246" s="5" t="s">
        <v>36</v>
      </c>
      <c r="C246" s="73">
        <v>860045904</v>
      </c>
      <c r="D246" s="6" t="s">
        <v>429</v>
      </c>
      <c r="E246" s="7">
        <v>20089049154.759975</v>
      </c>
      <c r="F246" s="7">
        <v>20089049154.760029</v>
      </c>
      <c r="G246" s="14">
        <f t="shared" si="3"/>
        <v>5.340576171875E-5</v>
      </c>
    </row>
    <row r="247" spans="2:7" outlineLevel="2" x14ac:dyDescent="0.25">
      <c r="B247" s="5" t="s">
        <v>36</v>
      </c>
      <c r="C247" s="73">
        <v>890480110</v>
      </c>
      <c r="D247" s="6" t="s">
        <v>445</v>
      </c>
      <c r="E247" s="7">
        <v>298159103</v>
      </c>
      <c r="F247" s="7">
        <v>298159103</v>
      </c>
      <c r="G247" s="14">
        <f t="shared" si="3"/>
        <v>0</v>
      </c>
    </row>
    <row r="248" spans="2:7" outlineLevel="2" x14ac:dyDescent="0.25">
      <c r="B248" s="5" t="s">
        <v>36</v>
      </c>
      <c r="C248" s="73">
        <v>890900841</v>
      </c>
      <c r="D248" s="6" t="s">
        <v>446</v>
      </c>
      <c r="E248" s="7">
        <v>41913159</v>
      </c>
      <c r="F248" s="7">
        <v>41913159</v>
      </c>
      <c r="G248" s="14">
        <f t="shared" si="3"/>
        <v>0</v>
      </c>
    </row>
    <row r="249" spans="2:7" outlineLevel="2" x14ac:dyDescent="0.25">
      <c r="B249" s="5" t="s">
        <v>36</v>
      </c>
      <c r="C249" s="73">
        <v>891180008</v>
      </c>
      <c r="D249" s="6" t="s">
        <v>439</v>
      </c>
      <c r="E249" s="7">
        <v>738950602.60000002</v>
      </c>
      <c r="F249" s="7">
        <v>736252841.60000002</v>
      </c>
      <c r="G249" s="14">
        <f t="shared" si="3"/>
        <v>-2697761</v>
      </c>
    </row>
    <row r="250" spans="2:7" outlineLevel="2" x14ac:dyDescent="0.25">
      <c r="B250" s="5" t="s">
        <v>36</v>
      </c>
      <c r="C250" s="73">
        <v>891280008</v>
      </c>
      <c r="D250" s="6" t="s">
        <v>440</v>
      </c>
      <c r="E250" s="7">
        <v>83608224</v>
      </c>
      <c r="F250" s="7">
        <v>83608224</v>
      </c>
      <c r="G250" s="14">
        <f t="shared" si="3"/>
        <v>0</v>
      </c>
    </row>
    <row r="251" spans="2:7" outlineLevel="2" x14ac:dyDescent="0.25">
      <c r="B251" s="5" t="s">
        <v>36</v>
      </c>
      <c r="C251" s="73">
        <v>892115006</v>
      </c>
      <c r="D251" s="6" t="s">
        <v>447</v>
      </c>
      <c r="E251" s="7">
        <v>65306575</v>
      </c>
      <c r="F251" s="7">
        <v>63933547</v>
      </c>
      <c r="G251" s="14">
        <f t="shared" si="3"/>
        <v>-1373028</v>
      </c>
    </row>
    <row r="252" spans="2:7" outlineLevel="2" x14ac:dyDescent="0.25">
      <c r="B252" s="5" t="s">
        <v>36</v>
      </c>
      <c r="C252" s="73">
        <v>892200015</v>
      </c>
      <c r="D252" s="6" t="s">
        <v>448</v>
      </c>
      <c r="E252" s="7">
        <v>76448767</v>
      </c>
      <c r="F252" s="7">
        <v>62253533</v>
      </c>
      <c r="G252" s="14">
        <f t="shared" si="3"/>
        <v>-14195234</v>
      </c>
    </row>
    <row r="253" spans="2:7" outlineLevel="2" x14ac:dyDescent="0.25">
      <c r="B253" s="5" t="s">
        <v>36</v>
      </c>
      <c r="C253" s="73">
        <v>899999026</v>
      </c>
      <c r="D253" s="6" t="s">
        <v>509</v>
      </c>
      <c r="E253" s="7">
        <v>387915181.93000001</v>
      </c>
      <c r="F253" s="7">
        <v>269006704.51999998</v>
      </c>
      <c r="G253" s="14">
        <f t="shared" si="3"/>
        <v>-118908477.41000003</v>
      </c>
    </row>
    <row r="254" spans="2:7" outlineLevel="2" x14ac:dyDescent="0.25">
      <c r="B254" s="5" t="s">
        <v>36</v>
      </c>
      <c r="C254" s="73">
        <v>899999107</v>
      </c>
      <c r="D254" s="6" t="s">
        <v>441</v>
      </c>
      <c r="E254" s="7">
        <v>5089304621.2999983</v>
      </c>
      <c r="F254" s="7">
        <v>5089304621.3000002</v>
      </c>
      <c r="G254" s="14">
        <f t="shared" si="3"/>
        <v>0</v>
      </c>
    </row>
    <row r="255" spans="2:7" outlineLevel="2" x14ac:dyDescent="0.25">
      <c r="B255" s="5" t="s">
        <v>36</v>
      </c>
      <c r="C255" s="73">
        <v>900048962</v>
      </c>
      <c r="D255" s="6" t="s">
        <v>449</v>
      </c>
      <c r="E255" s="7">
        <v>71675062</v>
      </c>
      <c r="F255" s="7">
        <v>58693365</v>
      </c>
      <c r="G255" s="14">
        <f t="shared" si="3"/>
        <v>-12981697</v>
      </c>
    </row>
    <row r="256" spans="2:7" outlineLevel="2" x14ac:dyDescent="0.25">
      <c r="B256" s="5" t="s">
        <v>36</v>
      </c>
      <c r="C256" s="73">
        <v>901093846</v>
      </c>
      <c r="D256" s="6" t="s">
        <v>442</v>
      </c>
      <c r="E256" s="7">
        <v>2393650981.3000002</v>
      </c>
      <c r="F256" s="7">
        <v>2393650981.3000002</v>
      </c>
      <c r="G256" s="14">
        <f t="shared" si="3"/>
        <v>0</v>
      </c>
    </row>
    <row r="257" spans="2:7" ht="15.75" outlineLevel="2" thickBot="1" x14ac:dyDescent="0.3">
      <c r="B257" s="5" t="s">
        <v>36</v>
      </c>
      <c r="C257" s="73">
        <v>901097473</v>
      </c>
      <c r="D257" s="6" t="s">
        <v>443</v>
      </c>
      <c r="E257" s="7">
        <v>5338603229.5299997</v>
      </c>
      <c r="F257" s="7">
        <v>5335304151.9099998</v>
      </c>
      <c r="G257" s="14">
        <f t="shared" si="3"/>
        <v>-3299077.6199998856</v>
      </c>
    </row>
    <row r="258" spans="2:7" ht="15.75" outlineLevel="1" thickBot="1" x14ac:dyDescent="0.3">
      <c r="B258" s="26" t="s">
        <v>274</v>
      </c>
      <c r="C258" s="113"/>
      <c r="D258" s="114"/>
      <c r="E258" s="115">
        <f>SUBTOTAL(9,E238:E257)</f>
        <v>52962364481.939972</v>
      </c>
      <c r="F258" s="115">
        <f>SUBTOTAL(9,F238:F257)</f>
        <v>52754167058.51004</v>
      </c>
      <c r="G258" s="23">
        <f>SUBTOTAL(9,G238:G257)</f>
        <v>-208197423.42994553</v>
      </c>
    </row>
    <row r="259" spans="2:7" outlineLevel="2" x14ac:dyDescent="0.25">
      <c r="B259" s="5" t="s">
        <v>475</v>
      </c>
      <c r="C259" s="73">
        <v>800105552</v>
      </c>
      <c r="D259" s="6" t="s">
        <v>510</v>
      </c>
      <c r="E259" s="7">
        <v>0</v>
      </c>
      <c r="F259" s="7">
        <v>26278800</v>
      </c>
      <c r="G259" s="14">
        <f t="shared" si="3"/>
        <v>26278800</v>
      </c>
    </row>
    <row r="260" spans="2:7" outlineLevel="2" x14ac:dyDescent="0.25">
      <c r="B260" s="5" t="s">
        <v>475</v>
      </c>
      <c r="C260" s="73">
        <v>830063506</v>
      </c>
      <c r="D260" s="6" t="s">
        <v>511</v>
      </c>
      <c r="E260" s="7">
        <v>0</v>
      </c>
      <c r="F260" s="7">
        <v>0</v>
      </c>
      <c r="G260" s="14">
        <f t="shared" si="3"/>
        <v>0</v>
      </c>
    </row>
    <row r="261" spans="2:7" outlineLevel="2" x14ac:dyDescent="0.25">
      <c r="B261" s="5" t="s">
        <v>475</v>
      </c>
      <c r="C261" s="73">
        <v>899999034</v>
      </c>
      <c r="D261" s="6" t="s">
        <v>294</v>
      </c>
      <c r="E261" s="7">
        <v>104400</v>
      </c>
      <c r="F261" s="7">
        <v>0</v>
      </c>
      <c r="G261" s="14">
        <f t="shared" si="3"/>
        <v>-104400</v>
      </c>
    </row>
    <row r="262" spans="2:7" outlineLevel="2" x14ac:dyDescent="0.25">
      <c r="B262" s="5" t="s">
        <v>475</v>
      </c>
      <c r="C262" s="73">
        <v>900978341</v>
      </c>
      <c r="D262" s="6" t="s">
        <v>512</v>
      </c>
      <c r="E262" s="7">
        <v>0</v>
      </c>
      <c r="F262" s="7">
        <v>858562</v>
      </c>
      <c r="G262" s="14">
        <f t="shared" ref="G262:G326" si="4">+F262-E262</f>
        <v>858562</v>
      </c>
    </row>
    <row r="263" spans="2:7" outlineLevel="2" x14ac:dyDescent="0.25">
      <c r="B263" s="5" t="s">
        <v>475</v>
      </c>
      <c r="C263" s="73">
        <v>901153500</v>
      </c>
      <c r="D263" s="6" t="s">
        <v>424</v>
      </c>
      <c r="E263" s="7">
        <v>108400</v>
      </c>
      <c r="F263" s="7">
        <v>0</v>
      </c>
      <c r="G263" s="14">
        <f t="shared" si="4"/>
        <v>-108400</v>
      </c>
    </row>
    <row r="264" spans="2:7" ht="15.75" outlineLevel="2" thickBot="1" x14ac:dyDescent="0.3">
      <c r="B264" s="5" t="s">
        <v>475</v>
      </c>
      <c r="C264" s="73">
        <v>901232414</v>
      </c>
      <c r="D264" s="6" t="s">
        <v>450</v>
      </c>
      <c r="E264" s="7">
        <v>5896316</v>
      </c>
      <c r="F264" s="7">
        <v>5896316</v>
      </c>
      <c r="G264" s="14">
        <f t="shared" si="4"/>
        <v>0</v>
      </c>
    </row>
    <row r="265" spans="2:7" ht="15.75" outlineLevel="1" thickBot="1" x14ac:dyDescent="0.3">
      <c r="B265" s="26" t="s">
        <v>53</v>
      </c>
      <c r="C265" s="113"/>
      <c r="D265" s="114"/>
      <c r="E265" s="115">
        <f>SUBTOTAL(9,E259:E264)</f>
        <v>6109116</v>
      </c>
      <c r="F265" s="115">
        <f>SUBTOTAL(9,F259:F264)</f>
        <v>33033678</v>
      </c>
      <c r="G265" s="23">
        <f>SUBTOTAL(9,G259:G264)</f>
        <v>26924562</v>
      </c>
    </row>
    <row r="266" spans="2:7" ht="15.75" outlineLevel="2" thickBot="1" x14ac:dyDescent="0.3">
      <c r="B266" s="5" t="s">
        <v>40</v>
      </c>
      <c r="C266" s="73">
        <v>999999999</v>
      </c>
      <c r="D266" s="6" t="s">
        <v>40</v>
      </c>
      <c r="E266" s="7">
        <v>2229237576.8100014</v>
      </c>
      <c r="F266" s="7">
        <v>2712049928.96</v>
      </c>
      <c r="G266" s="14">
        <f t="shared" si="4"/>
        <v>482812352.14999866</v>
      </c>
    </row>
    <row r="267" spans="2:7" ht="15.75" outlineLevel="1" thickBot="1" x14ac:dyDescent="0.3">
      <c r="B267" s="26" t="s">
        <v>54</v>
      </c>
      <c r="C267" s="113"/>
      <c r="D267" s="114"/>
      <c r="E267" s="115">
        <f>SUBTOTAL(9,E266:E266)</f>
        <v>2229237576.8100014</v>
      </c>
      <c r="F267" s="115">
        <f>SUBTOTAL(9,F266:F266)</f>
        <v>2712049928.96</v>
      </c>
      <c r="G267" s="23">
        <f>SUBTOTAL(9,G266:G266)</f>
        <v>482812352.14999866</v>
      </c>
    </row>
    <row r="268" spans="2:7" outlineLevel="2" x14ac:dyDescent="0.25">
      <c r="B268" s="5" t="s">
        <v>31</v>
      </c>
      <c r="C268" s="73">
        <v>860002183</v>
      </c>
      <c r="D268" s="6" t="s">
        <v>312</v>
      </c>
      <c r="E268" s="7">
        <v>4949686.3</v>
      </c>
      <c r="F268" s="7">
        <v>196198.99</v>
      </c>
      <c r="G268" s="14">
        <f t="shared" si="4"/>
        <v>-4753487.3099999996</v>
      </c>
    </row>
    <row r="269" spans="2:7" outlineLevel="2" x14ac:dyDescent="0.25">
      <c r="B269" s="5" t="s">
        <v>31</v>
      </c>
      <c r="C269" s="73">
        <v>860002503</v>
      </c>
      <c r="D269" s="6" t="s">
        <v>303</v>
      </c>
      <c r="E269" s="7">
        <v>1432642</v>
      </c>
      <c r="F269" s="7">
        <v>1432642</v>
      </c>
      <c r="G269" s="14">
        <f t="shared" si="4"/>
        <v>0</v>
      </c>
    </row>
    <row r="270" spans="2:7" outlineLevel="2" x14ac:dyDescent="0.25">
      <c r="B270" s="5" t="s">
        <v>31</v>
      </c>
      <c r="C270" s="73">
        <v>860008645</v>
      </c>
      <c r="D270" s="6" t="s">
        <v>313</v>
      </c>
      <c r="E270" s="7">
        <v>49400</v>
      </c>
      <c r="F270" s="7">
        <v>0</v>
      </c>
      <c r="G270" s="14">
        <f t="shared" si="4"/>
        <v>-49400</v>
      </c>
    </row>
    <row r="271" spans="2:7" outlineLevel="2" x14ac:dyDescent="0.25">
      <c r="B271" s="5" t="s">
        <v>31</v>
      </c>
      <c r="C271" s="73">
        <v>860009174</v>
      </c>
      <c r="D271" s="6" t="s">
        <v>314</v>
      </c>
      <c r="E271" s="7">
        <v>9099653</v>
      </c>
      <c r="F271" s="7">
        <v>37257738</v>
      </c>
      <c r="G271" s="14">
        <f t="shared" si="4"/>
        <v>28158085</v>
      </c>
    </row>
    <row r="272" spans="2:7" outlineLevel="2" x14ac:dyDescent="0.25">
      <c r="B272" s="5" t="s">
        <v>31</v>
      </c>
      <c r="C272" s="73">
        <v>860009578</v>
      </c>
      <c r="D272" s="6" t="s">
        <v>304</v>
      </c>
      <c r="E272" s="7">
        <v>12518053</v>
      </c>
      <c r="F272" s="7">
        <v>7360118</v>
      </c>
      <c r="G272" s="14">
        <f t="shared" si="4"/>
        <v>-5157935</v>
      </c>
    </row>
    <row r="273" spans="2:7" outlineLevel="2" x14ac:dyDescent="0.25">
      <c r="B273" s="5" t="s">
        <v>31</v>
      </c>
      <c r="C273" s="73">
        <v>860011153</v>
      </c>
      <c r="D273" s="6" t="s">
        <v>315</v>
      </c>
      <c r="E273" s="7">
        <v>6499837</v>
      </c>
      <c r="F273" s="7">
        <v>6499837</v>
      </c>
      <c r="G273" s="14">
        <f t="shared" si="4"/>
        <v>0</v>
      </c>
    </row>
    <row r="274" spans="2:7" outlineLevel="2" x14ac:dyDescent="0.25">
      <c r="B274" s="5" t="s">
        <v>31</v>
      </c>
      <c r="C274" s="73">
        <v>860026182</v>
      </c>
      <c r="D274" s="6" t="s">
        <v>451</v>
      </c>
      <c r="E274" s="7">
        <v>3582000</v>
      </c>
      <c r="F274" s="7">
        <v>0</v>
      </c>
      <c r="G274" s="14">
        <f t="shared" si="4"/>
        <v>-3582000</v>
      </c>
    </row>
    <row r="275" spans="2:7" outlineLevel="2" x14ac:dyDescent="0.25">
      <c r="B275" s="5" t="s">
        <v>31</v>
      </c>
      <c r="C275" s="73">
        <v>860037013</v>
      </c>
      <c r="D275" s="6" t="s">
        <v>306</v>
      </c>
      <c r="E275" s="7">
        <v>0</v>
      </c>
      <c r="F275" s="7">
        <v>4576274</v>
      </c>
      <c r="G275" s="14">
        <f t="shared" si="4"/>
        <v>4576274</v>
      </c>
    </row>
    <row r="276" spans="2:7" outlineLevel="2" x14ac:dyDescent="0.25">
      <c r="B276" s="5" t="s">
        <v>31</v>
      </c>
      <c r="C276" s="73">
        <v>860524654</v>
      </c>
      <c r="D276" s="6" t="s">
        <v>307</v>
      </c>
      <c r="E276" s="7">
        <v>7523307.8499999996</v>
      </c>
      <c r="F276" s="7">
        <v>9876681</v>
      </c>
      <c r="G276" s="14">
        <f t="shared" si="4"/>
        <v>2353373.1500000004</v>
      </c>
    </row>
    <row r="277" spans="2:7" ht="15.75" outlineLevel="2" thickBot="1" x14ac:dyDescent="0.3">
      <c r="B277" s="5" t="s">
        <v>31</v>
      </c>
      <c r="C277" s="73">
        <v>890903407</v>
      </c>
      <c r="D277" s="6" t="s">
        <v>308</v>
      </c>
      <c r="E277" s="7">
        <v>6396891</v>
      </c>
      <c r="F277" s="7">
        <v>6396891</v>
      </c>
      <c r="G277" s="14">
        <f t="shared" si="4"/>
        <v>0</v>
      </c>
    </row>
    <row r="278" spans="2:7" ht="15.75" outlineLevel="1" thickBot="1" x14ac:dyDescent="0.3">
      <c r="B278" s="26" t="s">
        <v>55</v>
      </c>
      <c r="C278" s="113"/>
      <c r="D278" s="114"/>
      <c r="E278" s="115">
        <f>SUBTOTAL(9,E268:E277)</f>
        <v>52051470.149999999</v>
      </c>
      <c r="F278" s="115">
        <f>SUBTOTAL(9,F268:F277)</f>
        <v>73596379.99000001</v>
      </c>
      <c r="G278" s="23">
        <f>SUBTOTAL(9,G268:G277)</f>
        <v>21544909.840000004</v>
      </c>
    </row>
    <row r="279" spans="2:7" outlineLevel="2" x14ac:dyDescent="0.25">
      <c r="B279" s="5" t="s">
        <v>32</v>
      </c>
      <c r="C279" s="73">
        <v>800140951</v>
      </c>
      <c r="D279" s="6" t="s">
        <v>452</v>
      </c>
      <c r="E279" s="7">
        <v>74255</v>
      </c>
      <c r="F279" s="7">
        <v>354514</v>
      </c>
      <c r="G279" s="14">
        <f t="shared" si="4"/>
        <v>280259</v>
      </c>
    </row>
    <row r="280" spans="2:7" outlineLevel="2" x14ac:dyDescent="0.25">
      <c r="B280" s="5" t="s">
        <v>32</v>
      </c>
      <c r="C280" s="73">
        <v>800215546</v>
      </c>
      <c r="D280" s="6" t="s">
        <v>453</v>
      </c>
      <c r="E280" s="7">
        <v>703575449</v>
      </c>
      <c r="F280" s="7">
        <v>703575449</v>
      </c>
      <c r="G280" s="14">
        <f t="shared" si="4"/>
        <v>0</v>
      </c>
    </row>
    <row r="281" spans="2:7" outlineLevel="2" x14ac:dyDescent="0.25">
      <c r="B281" s="5" t="s">
        <v>32</v>
      </c>
      <c r="C281" s="73">
        <v>830032532</v>
      </c>
      <c r="D281" s="6" t="s">
        <v>454</v>
      </c>
      <c r="E281" s="7">
        <v>9971665</v>
      </c>
      <c r="F281" s="7">
        <v>9971665</v>
      </c>
      <c r="G281" s="14">
        <f t="shared" si="4"/>
        <v>0</v>
      </c>
    </row>
    <row r="282" spans="2:7" outlineLevel="2" x14ac:dyDescent="0.25">
      <c r="B282" s="5" t="s">
        <v>32</v>
      </c>
      <c r="C282" s="73">
        <v>830053105</v>
      </c>
      <c r="D282" s="6" t="s">
        <v>455</v>
      </c>
      <c r="E282" s="7">
        <v>428821178.36000001</v>
      </c>
      <c r="F282" s="7">
        <v>487493310.96000004</v>
      </c>
      <c r="G282" s="14">
        <f t="shared" si="4"/>
        <v>58672132.600000024</v>
      </c>
    </row>
    <row r="283" spans="2:7" outlineLevel="2" x14ac:dyDescent="0.25">
      <c r="B283" s="5" t="s">
        <v>32</v>
      </c>
      <c r="C283" s="73">
        <v>860070301</v>
      </c>
      <c r="D283" s="6" t="s">
        <v>295</v>
      </c>
      <c r="E283" s="7">
        <v>59354319</v>
      </c>
      <c r="F283" s="7">
        <v>0</v>
      </c>
      <c r="G283" s="14">
        <f t="shared" si="4"/>
        <v>-59354319</v>
      </c>
    </row>
    <row r="284" spans="2:7" outlineLevel="2" x14ac:dyDescent="0.25">
      <c r="B284" s="5" t="s">
        <v>32</v>
      </c>
      <c r="C284" s="73">
        <v>860525148</v>
      </c>
      <c r="D284" s="6" t="s">
        <v>296</v>
      </c>
      <c r="E284" s="7">
        <v>314331</v>
      </c>
      <c r="F284" s="7">
        <v>0</v>
      </c>
      <c r="G284" s="14">
        <f t="shared" si="4"/>
        <v>-314331</v>
      </c>
    </row>
    <row r="285" spans="2:7" outlineLevel="2" x14ac:dyDescent="0.25">
      <c r="B285" s="5" t="s">
        <v>32</v>
      </c>
      <c r="C285" s="73">
        <v>899999061</v>
      </c>
      <c r="D285" s="6" t="s">
        <v>345</v>
      </c>
      <c r="E285" s="7">
        <v>1189823038</v>
      </c>
      <c r="F285" s="7">
        <v>1176071638</v>
      </c>
      <c r="G285" s="14">
        <f t="shared" si="4"/>
        <v>-13751400</v>
      </c>
    </row>
    <row r="286" spans="2:7" outlineLevel="2" x14ac:dyDescent="0.25">
      <c r="B286" s="5" t="s">
        <v>32</v>
      </c>
      <c r="C286" s="73">
        <v>899999063</v>
      </c>
      <c r="D286" s="6" t="s">
        <v>456</v>
      </c>
      <c r="E286" s="7">
        <v>1441442</v>
      </c>
      <c r="F286" s="7">
        <v>11015843</v>
      </c>
      <c r="G286" s="14">
        <f t="shared" si="4"/>
        <v>9574401</v>
      </c>
    </row>
    <row r="287" spans="2:7" outlineLevel="2" x14ac:dyDescent="0.25">
      <c r="B287" s="5" t="s">
        <v>32</v>
      </c>
      <c r="C287" s="73">
        <v>899999068</v>
      </c>
      <c r="D287" s="6" t="s">
        <v>471</v>
      </c>
      <c r="E287" s="7">
        <v>0</v>
      </c>
      <c r="F287" s="7">
        <v>14571712</v>
      </c>
      <c r="G287" s="14">
        <f t="shared" si="4"/>
        <v>14571712</v>
      </c>
    </row>
    <row r="288" spans="2:7" outlineLevel="2" x14ac:dyDescent="0.25">
      <c r="B288" s="5" t="s">
        <v>32</v>
      </c>
      <c r="C288" s="73">
        <v>900336524</v>
      </c>
      <c r="D288" s="6" t="s">
        <v>457</v>
      </c>
      <c r="E288" s="7">
        <v>476539483.44999999</v>
      </c>
      <c r="F288" s="7">
        <v>384967252.64999998</v>
      </c>
      <c r="G288" s="14">
        <f t="shared" si="4"/>
        <v>-91572230.800000012</v>
      </c>
    </row>
    <row r="289" spans="2:7" outlineLevel="2" x14ac:dyDescent="0.25">
      <c r="B289" s="5" t="s">
        <v>32</v>
      </c>
      <c r="C289" s="73">
        <v>900486439</v>
      </c>
      <c r="D289" s="6" t="s">
        <v>458</v>
      </c>
      <c r="E289" s="7">
        <v>9097715</v>
      </c>
      <c r="F289" s="7">
        <v>9097715</v>
      </c>
      <c r="G289" s="14">
        <f t="shared" si="4"/>
        <v>0</v>
      </c>
    </row>
    <row r="290" spans="2:7" outlineLevel="2" x14ac:dyDescent="0.25">
      <c r="B290" s="5" t="s">
        <v>32</v>
      </c>
      <c r="C290" s="73">
        <v>901361596</v>
      </c>
      <c r="D290" s="6" t="s">
        <v>459</v>
      </c>
      <c r="E290" s="7">
        <v>81175662.310000002</v>
      </c>
      <c r="F290" s="7">
        <v>286136.31</v>
      </c>
      <c r="G290" s="14">
        <f t="shared" si="4"/>
        <v>-80889526</v>
      </c>
    </row>
    <row r="291" spans="2:7" outlineLevel="2" x14ac:dyDescent="0.25">
      <c r="B291" s="5" t="s">
        <v>32</v>
      </c>
      <c r="C291" s="73">
        <v>901440176</v>
      </c>
      <c r="D291" s="6" t="s">
        <v>460</v>
      </c>
      <c r="E291" s="7">
        <v>133787466.97</v>
      </c>
      <c r="F291" s="7">
        <v>138858683.97</v>
      </c>
      <c r="G291" s="14">
        <f t="shared" si="4"/>
        <v>5071217</v>
      </c>
    </row>
    <row r="292" spans="2:7" outlineLevel="2" x14ac:dyDescent="0.25">
      <c r="B292" s="5" t="s">
        <v>32</v>
      </c>
      <c r="C292" s="73">
        <v>901495943</v>
      </c>
      <c r="D292" s="6" t="s">
        <v>461</v>
      </c>
      <c r="E292" s="7">
        <v>31197732</v>
      </c>
      <c r="F292" s="7">
        <v>651941841.44000006</v>
      </c>
      <c r="G292" s="14">
        <f t="shared" si="4"/>
        <v>620744109.44000006</v>
      </c>
    </row>
    <row r="293" spans="2:7" outlineLevel="2" x14ac:dyDescent="0.25">
      <c r="B293" s="5" t="s">
        <v>32</v>
      </c>
      <c r="C293" s="73">
        <v>901540734</v>
      </c>
      <c r="D293" s="6" t="s">
        <v>513</v>
      </c>
      <c r="E293" s="7">
        <v>0</v>
      </c>
      <c r="F293" s="7">
        <v>15199624</v>
      </c>
      <c r="G293" s="14">
        <f t="shared" si="4"/>
        <v>15199624</v>
      </c>
    </row>
    <row r="294" spans="2:7" outlineLevel="2" x14ac:dyDescent="0.25">
      <c r="B294" s="5" t="s">
        <v>32</v>
      </c>
      <c r="C294" s="73">
        <v>901540992</v>
      </c>
      <c r="D294" s="6" t="s">
        <v>462</v>
      </c>
      <c r="E294" s="7">
        <v>123873907</v>
      </c>
      <c r="F294" s="7">
        <v>237458124</v>
      </c>
      <c r="G294" s="14">
        <f t="shared" si="4"/>
        <v>113584217</v>
      </c>
    </row>
    <row r="295" spans="2:7" outlineLevel="2" x14ac:dyDescent="0.25">
      <c r="B295" s="5" t="s">
        <v>32</v>
      </c>
      <c r="C295" s="73">
        <v>901541021</v>
      </c>
      <c r="D295" s="6" t="s">
        <v>463</v>
      </c>
      <c r="E295" s="7">
        <v>635340</v>
      </c>
      <c r="F295" s="7">
        <v>376340</v>
      </c>
      <c r="G295" s="14">
        <f t="shared" si="4"/>
        <v>-259000</v>
      </c>
    </row>
    <row r="296" spans="2:7" outlineLevel="2" x14ac:dyDescent="0.25">
      <c r="B296" s="5" t="s">
        <v>32</v>
      </c>
      <c r="C296" s="73">
        <v>901541302</v>
      </c>
      <c r="D296" s="6" t="s">
        <v>464</v>
      </c>
      <c r="E296" s="7">
        <v>25172513</v>
      </c>
      <c r="F296" s="7">
        <v>32719494</v>
      </c>
      <c r="G296" s="14">
        <f t="shared" si="4"/>
        <v>7546981</v>
      </c>
    </row>
    <row r="297" spans="2:7" outlineLevel="2" x14ac:dyDescent="0.25">
      <c r="B297" s="5" t="s">
        <v>32</v>
      </c>
      <c r="C297" s="73">
        <v>901682277</v>
      </c>
      <c r="D297" s="6" t="s">
        <v>461</v>
      </c>
      <c r="E297" s="7">
        <v>1198808656</v>
      </c>
      <c r="F297" s="7">
        <v>529281063</v>
      </c>
      <c r="G297" s="14">
        <f t="shared" si="4"/>
        <v>-669527593</v>
      </c>
    </row>
    <row r="298" spans="2:7" ht="15.75" outlineLevel="2" thickBot="1" x14ac:dyDescent="0.3">
      <c r="B298" s="5" t="s">
        <v>32</v>
      </c>
      <c r="C298" s="73">
        <v>901855730</v>
      </c>
      <c r="D298" s="6" t="s">
        <v>514</v>
      </c>
      <c r="E298" s="7">
        <v>0</v>
      </c>
      <c r="F298" s="7">
        <v>232523108</v>
      </c>
      <c r="G298" s="14">
        <f t="shared" si="4"/>
        <v>232523108</v>
      </c>
    </row>
    <row r="299" spans="2:7" ht="15.75" outlineLevel="1" thickBot="1" x14ac:dyDescent="0.3">
      <c r="B299" s="26" t="s">
        <v>56</v>
      </c>
      <c r="C299" s="113"/>
      <c r="D299" s="114"/>
      <c r="E299" s="115">
        <f>SUBTOTAL(9,E279:E298)</f>
        <v>4473664153.0900002</v>
      </c>
      <c r="F299" s="115">
        <f>SUBTOTAL(9,F279:F298)</f>
        <v>4635763514.3299999</v>
      </c>
      <c r="G299" s="23">
        <f>SUBTOTAL(9,G279:G298)</f>
        <v>162099361.24000001</v>
      </c>
    </row>
    <row r="300" spans="2:7" ht="15.75" outlineLevel="2" thickBot="1" x14ac:dyDescent="0.3">
      <c r="B300" s="5" t="s">
        <v>33</v>
      </c>
      <c r="C300" s="73">
        <v>800246953</v>
      </c>
      <c r="D300" s="6" t="s">
        <v>38</v>
      </c>
      <c r="E300" s="7">
        <v>9107116021</v>
      </c>
      <c r="F300" s="7">
        <v>7773409820</v>
      </c>
      <c r="G300" s="14">
        <f t="shared" si="4"/>
        <v>-1333706201</v>
      </c>
    </row>
    <row r="301" spans="2:7" ht="15.75" outlineLevel="1" thickBot="1" x14ac:dyDescent="0.3">
      <c r="B301" s="26" t="s">
        <v>57</v>
      </c>
      <c r="C301" s="113"/>
      <c r="D301" s="114"/>
      <c r="E301" s="115">
        <f>SUBTOTAL(9,E300:E300)</f>
        <v>9107116021</v>
      </c>
      <c r="F301" s="115">
        <f>SUBTOTAL(9,F300:F300)</f>
        <v>7773409820</v>
      </c>
      <c r="G301" s="23">
        <f>SUBTOTAL(9,G300:G300)</f>
        <v>-1333706201</v>
      </c>
    </row>
    <row r="302" spans="2:7" outlineLevel="2" x14ac:dyDescent="0.25">
      <c r="B302" s="5" t="s">
        <v>34</v>
      </c>
      <c r="C302" s="73">
        <v>1273517</v>
      </c>
      <c r="D302" s="6" t="s">
        <v>487</v>
      </c>
      <c r="E302" s="7">
        <v>0</v>
      </c>
      <c r="F302" s="7">
        <v>19911842</v>
      </c>
      <c r="G302" s="14">
        <f t="shared" si="4"/>
        <v>19911842</v>
      </c>
    </row>
    <row r="303" spans="2:7" outlineLevel="2" x14ac:dyDescent="0.25">
      <c r="B303" s="5" t="s">
        <v>34</v>
      </c>
      <c r="C303" s="73">
        <v>800088702</v>
      </c>
      <c r="D303" s="6" t="s">
        <v>318</v>
      </c>
      <c r="E303" s="7">
        <v>647589830.79999995</v>
      </c>
      <c r="F303" s="7">
        <v>861797142.13999999</v>
      </c>
      <c r="G303" s="14">
        <f t="shared" si="4"/>
        <v>214207311.34000003</v>
      </c>
    </row>
    <row r="304" spans="2:7" outlineLevel="2" x14ac:dyDescent="0.25">
      <c r="B304" s="5" t="s">
        <v>34</v>
      </c>
      <c r="C304" s="73">
        <v>800130907</v>
      </c>
      <c r="D304" s="6" t="s">
        <v>320</v>
      </c>
      <c r="E304" s="7">
        <v>1616955846.9300001</v>
      </c>
      <c r="F304" s="7">
        <v>2479082453.71</v>
      </c>
      <c r="G304" s="14">
        <f t="shared" si="4"/>
        <v>862126606.77999997</v>
      </c>
    </row>
    <row r="305" spans="2:7" outlineLevel="2" x14ac:dyDescent="0.25">
      <c r="B305" s="5" t="s">
        <v>34</v>
      </c>
      <c r="C305" s="73">
        <v>800249241</v>
      </c>
      <c r="D305" s="6" t="s">
        <v>321</v>
      </c>
      <c r="E305" s="7">
        <v>257560078.69999999</v>
      </c>
      <c r="F305" s="7">
        <v>257560078.69999999</v>
      </c>
      <c r="G305" s="14">
        <f t="shared" si="4"/>
        <v>0</v>
      </c>
    </row>
    <row r="306" spans="2:7" outlineLevel="2" x14ac:dyDescent="0.25">
      <c r="B306" s="5" t="s">
        <v>34</v>
      </c>
      <c r="C306" s="73">
        <v>800251440</v>
      </c>
      <c r="D306" s="6" t="s">
        <v>492</v>
      </c>
      <c r="E306" s="7">
        <v>902591755.52999997</v>
      </c>
      <c r="F306" s="7">
        <v>2257153742.5499997</v>
      </c>
      <c r="G306" s="14">
        <f t="shared" si="4"/>
        <v>1354561987.0199997</v>
      </c>
    </row>
    <row r="307" spans="2:7" outlineLevel="2" x14ac:dyDescent="0.25">
      <c r="B307" s="5" t="s">
        <v>34</v>
      </c>
      <c r="C307" s="73">
        <v>805001157</v>
      </c>
      <c r="D307" s="6" t="s">
        <v>322</v>
      </c>
      <c r="E307" s="7">
        <v>21451256</v>
      </c>
      <c r="F307" s="7">
        <v>7717906</v>
      </c>
      <c r="G307" s="14">
        <f t="shared" si="4"/>
        <v>-13733350</v>
      </c>
    </row>
    <row r="308" spans="2:7" outlineLevel="2" x14ac:dyDescent="0.25">
      <c r="B308" s="5" t="s">
        <v>34</v>
      </c>
      <c r="C308" s="73">
        <v>806008394</v>
      </c>
      <c r="D308" s="6" t="s">
        <v>323</v>
      </c>
      <c r="E308" s="7">
        <v>869499298.47000003</v>
      </c>
      <c r="F308" s="7">
        <v>1777209929.04</v>
      </c>
      <c r="G308" s="14">
        <f t="shared" si="4"/>
        <v>907710630.56999993</v>
      </c>
    </row>
    <row r="309" spans="2:7" outlineLevel="2" x14ac:dyDescent="0.25">
      <c r="B309" s="5" t="s">
        <v>34</v>
      </c>
      <c r="C309" s="73">
        <v>809008362</v>
      </c>
      <c r="D309" s="6" t="s">
        <v>324</v>
      </c>
      <c r="E309" s="7">
        <v>582495523</v>
      </c>
      <c r="F309" s="7">
        <v>613814021.53999996</v>
      </c>
      <c r="G309" s="14">
        <f t="shared" si="4"/>
        <v>31318498.539999962</v>
      </c>
    </row>
    <row r="310" spans="2:7" outlineLevel="2" x14ac:dyDescent="0.25">
      <c r="B310" s="5" t="s">
        <v>34</v>
      </c>
      <c r="C310" s="73">
        <v>814000337</v>
      </c>
      <c r="D310" s="6" t="s">
        <v>465</v>
      </c>
      <c r="E310" s="7">
        <v>265396409</v>
      </c>
      <c r="F310" s="7">
        <v>265396409</v>
      </c>
      <c r="G310" s="14">
        <f t="shared" si="4"/>
        <v>0</v>
      </c>
    </row>
    <row r="311" spans="2:7" outlineLevel="2" x14ac:dyDescent="0.25">
      <c r="B311" s="5" t="s">
        <v>34</v>
      </c>
      <c r="C311" s="73">
        <v>817000248</v>
      </c>
      <c r="D311" s="6" t="s">
        <v>325</v>
      </c>
      <c r="E311" s="7">
        <v>270889345</v>
      </c>
      <c r="F311" s="7">
        <v>270889345</v>
      </c>
      <c r="G311" s="14">
        <f t="shared" si="4"/>
        <v>0</v>
      </c>
    </row>
    <row r="312" spans="2:7" outlineLevel="2" x14ac:dyDescent="0.25">
      <c r="B312" s="5" t="s">
        <v>34</v>
      </c>
      <c r="C312" s="73">
        <v>817001773</v>
      </c>
      <c r="D312" s="6" t="s">
        <v>466</v>
      </c>
      <c r="E312" s="7">
        <v>367071741</v>
      </c>
      <c r="F312" s="7">
        <v>537074604</v>
      </c>
      <c r="G312" s="14">
        <f t="shared" si="4"/>
        <v>170002863</v>
      </c>
    </row>
    <row r="313" spans="2:7" outlineLevel="2" x14ac:dyDescent="0.25">
      <c r="B313" s="5" t="s">
        <v>34</v>
      </c>
      <c r="C313" s="73">
        <v>824001398</v>
      </c>
      <c r="D313" s="6" t="s">
        <v>467</v>
      </c>
      <c r="E313" s="7">
        <v>138256827</v>
      </c>
      <c r="F313" s="7">
        <v>206208355</v>
      </c>
      <c r="G313" s="14">
        <f t="shared" si="4"/>
        <v>67951528</v>
      </c>
    </row>
    <row r="314" spans="2:7" outlineLevel="2" x14ac:dyDescent="0.25">
      <c r="B314" s="5" t="s">
        <v>34</v>
      </c>
      <c r="C314" s="73">
        <v>830003564</v>
      </c>
      <c r="D314" s="6" t="s">
        <v>326</v>
      </c>
      <c r="E314" s="7">
        <v>4599900235.7299995</v>
      </c>
      <c r="F314" s="7">
        <v>6066705042.25</v>
      </c>
      <c r="G314" s="14">
        <f t="shared" si="4"/>
        <v>1466804806.5200005</v>
      </c>
    </row>
    <row r="315" spans="2:7" outlineLevel="2" x14ac:dyDescent="0.25">
      <c r="B315" s="5" t="s">
        <v>34</v>
      </c>
      <c r="C315" s="73">
        <v>830113831</v>
      </c>
      <c r="D315" s="6" t="s">
        <v>328</v>
      </c>
      <c r="E315" s="7">
        <v>324107386.15999997</v>
      </c>
      <c r="F315" s="7">
        <v>347554805.25999999</v>
      </c>
      <c r="G315" s="14">
        <f t="shared" si="4"/>
        <v>23447419.100000024</v>
      </c>
    </row>
    <row r="316" spans="2:7" outlineLevel="2" x14ac:dyDescent="0.25">
      <c r="B316" s="5" t="s">
        <v>34</v>
      </c>
      <c r="C316" s="73">
        <v>837000084</v>
      </c>
      <c r="D316" s="6" t="s">
        <v>329</v>
      </c>
      <c r="E316" s="7">
        <v>296262500.87</v>
      </c>
      <c r="F316" s="7">
        <v>548224680.99000001</v>
      </c>
      <c r="G316" s="14">
        <f t="shared" si="4"/>
        <v>251962180.12</v>
      </c>
    </row>
    <row r="317" spans="2:7" outlineLevel="2" x14ac:dyDescent="0.25">
      <c r="B317" s="5" t="s">
        <v>34</v>
      </c>
      <c r="C317" s="73">
        <v>839000495</v>
      </c>
      <c r="D317" s="6" t="s">
        <v>468</v>
      </c>
      <c r="E317" s="7">
        <v>21543877.5</v>
      </c>
      <c r="F317" s="7">
        <v>183159358.5</v>
      </c>
      <c r="G317" s="14">
        <f t="shared" si="4"/>
        <v>161615481</v>
      </c>
    </row>
    <row r="318" spans="2:7" outlineLevel="2" x14ac:dyDescent="0.25">
      <c r="B318" s="5" t="s">
        <v>34</v>
      </c>
      <c r="C318" s="73">
        <v>860066942</v>
      </c>
      <c r="D318" s="6" t="s">
        <v>330</v>
      </c>
      <c r="E318" s="7">
        <v>1535463806.6900001</v>
      </c>
      <c r="F318" s="7">
        <v>2447900195.8600001</v>
      </c>
      <c r="G318" s="14">
        <f t="shared" si="4"/>
        <v>912436389.17000008</v>
      </c>
    </row>
    <row r="319" spans="2:7" outlineLevel="2" x14ac:dyDescent="0.25">
      <c r="B319" s="5" t="s">
        <v>34</v>
      </c>
      <c r="C319" s="73">
        <v>890102044</v>
      </c>
      <c r="D319" s="6" t="s">
        <v>331</v>
      </c>
      <c r="E319" s="7">
        <v>174111574.68000001</v>
      </c>
      <c r="F319" s="7">
        <v>172276233.68000001</v>
      </c>
      <c r="G319" s="14">
        <f t="shared" si="4"/>
        <v>-1835341</v>
      </c>
    </row>
    <row r="320" spans="2:7" outlineLevel="2" x14ac:dyDescent="0.25">
      <c r="B320" s="5" t="s">
        <v>34</v>
      </c>
      <c r="C320" s="73">
        <v>890303093</v>
      </c>
      <c r="D320" s="6" t="s">
        <v>332</v>
      </c>
      <c r="E320" s="7">
        <v>20299914</v>
      </c>
      <c r="F320" s="7">
        <v>48247291</v>
      </c>
      <c r="G320" s="14">
        <f t="shared" si="4"/>
        <v>27947377</v>
      </c>
    </row>
    <row r="321" spans="2:7" outlineLevel="2" x14ac:dyDescent="0.25">
      <c r="B321" s="5" t="s">
        <v>34</v>
      </c>
      <c r="C321" s="73">
        <v>890500675</v>
      </c>
      <c r="D321" s="6" t="s">
        <v>469</v>
      </c>
      <c r="E321" s="7">
        <v>64467820</v>
      </c>
      <c r="F321" s="7">
        <v>39194637</v>
      </c>
      <c r="G321" s="14">
        <f t="shared" si="4"/>
        <v>-25273183</v>
      </c>
    </row>
    <row r="322" spans="2:7" outlineLevel="2" x14ac:dyDescent="0.25">
      <c r="B322" s="5" t="s">
        <v>34</v>
      </c>
      <c r="C322" s="73">
        <v>891600091</v>
      </c>
      <c r="D322" s="6" t="s">
        <v>333</v>
      </c>
      <c r="E322" s="7">
        <v>314818813</v>
      </c>
      <c r="F322" s="7">
        <v>373692024</v>
      </c>
      <c r="G322" s="14">
        <f t="shared" si="4"/>
        <v>58873211</v>
      </c>
    </row>
    <row r="323" spans="2:7" outlineLevel="2" x14ac:dyDescent="0.25">
      <c r="B323" s="5" t="s">
        <v>34</v>
      </c>
      <c r="C323" s="73">
        <v>891856000</v>
      </c>
      <c r="D323" s="6" t="s">
        <v>334</v>
      </c>
      <c r="E323" s="7">
        <v>1550899855.6900001</v>
      </c>
      <c r="F323" s="7">
        <v>1798228687.5900002</v>
      </c>
      <c r="G323" s="14">
        <f t="shared" si="4"/>
        <v>247328831.9000001</v>
      </c>
    </row>
    <row r="324" spans="2:7" outlineLevel="2" x14ac:dyDescent="0.25">
      <c r="B324" s="5" t="s">
        <v>34</v>
      </c>
      <c r="C324" s="73">
        <v>900156264</v>
      </c>
      <c r="D324" s="6" t="s">
        <v>335</v>
      </c>
      <c r="E324" s="7">
        <v>5242627605.6500006</v>
      </c>
      <c r="F324" s="7">
        <v>11524319366.1</v>
      </c>
      <c r="G324" s="14">
        <f t="shared" si="4"/>
        <v>6281691760.4499998</v>
      </c>
    </row>
    <row r="325" spans="2:7" outlineLevel="2" x14ac:dyDescent="0.25">
      <c r="B325" s="5" t="s">
        <v>34</v>
      </c>
      <c r="C325" s="73">
        <v>900226715</v>
      </c>
      <c r="D325" s="6" t="s">
        <v>317</v>
      </c>
      <c r="E325" s="7">
        <v>9362287299.0900002</v>
      </c>
      <c r="F325" s="7">
        <v>14200862901.950001</v>
      </c>
      <c r="G325" s="14">
        <f t="shared" si="4"/>
        <v>4838575602.8600006</v>
      </c>
    </row>
    <row r="326" spans="2:7" outlineLevel="2" x14ac:dyDescent="0.25">
      <c r="B326" s="5" t="s">
        <v>34</v>
      </c>
      <c r="C326" s="73">
        <v>900298372</v>
      </c>
      <c r="D326" s="6" t="s">
        <v>494</v>
      </c>
      <c r="E326" s="7">
        <v>28908307183.559998</v>
      </c>
      <c r="F326" s="7">
        <v>48737175591.459999</v>
      </c>
      <c r="G326" s="14">
        <f t="shared" si="4"/>
        <v>19828868407.900002</v>
      </c>
    </row>
    <row r="327" spans="2:7" outlineLevel="2" x14ac:dyDescent="0.25">
      <c r="B327" s="5" t="s">
        <v>34</v>
      </c>
      <c r="C327" s="73">
        <v>900604350</v>
      </c>
      <c r="D327" s="6" t="s">
        <v>337</v>
      </c>
      <c r="E327" s="7">
        <v>776699932.25</v>
      </c>
      <c r="F327" s="7">
        <v>1192588870.9000001</v>
      </c>
      <c r="G327" s="14">
        <f t="shared" ref="G327:G337" si="5">+F327-E327</f>
        <v>415888938.6500001</v>
      </c>
    </row>
    <row r="328" spans="2:7" outlineLevel="2" x14ac:dyDescent="0.25">
      <c r="B328" s="5" t="s">
        <v>34</v>
      </c>
      <c r="C328" s="73">
        <v>900914254</v>
      </c>
      <c r="D328" s="6" t="s">
        <v>470</v>
      </c>
      <c r="E328" s="7">
        <v>2761439</v>
      </c>
      <c r="F328" s="7">
        <v>4759188</v>
      </c>
      <c r="G328" s="14">
        <f t="shared" si="5"/>
        <v>1997749</v>
      </c>
    </row>
    <row r="329" spans="2:7" outlineLevel="2" x14ac:dyDescent="0.25">
      <c r="B329" s="5" t="s">
        <v>34</v>
      </c>
      <c r="C329" s="73">
        <v>900935126</v>
      </c>
      <c r="D329" s="6" t="s">
        <v>338</v>
      </c>
      <c r="E329" s="7">
        <v>1621124042.4000001</v>
      </c>
      <c r="F329" s="7">
        <v>1811713459.9000001</v>
      </c>
      <c r="G329" s="14">
        <f t="shared" si="5"/>
        <v>190589417.5</v>
      </c>
    </row>
    <row r="330" spans="2:7" outlineLevel="2" x14ac:dyDescent="0.25">
      <c r="B330" s="5" t="s">
        <v>34</v>
      </c>
      <c r="C330" s="73">
        <v>901021565</v>
      </c>
      <c r="D330" s="6" t="s">
        <v>339</v>
      </c>
      <c r="E330" s="7">
        <v>1391730504</v>
      </c>
      <c r="F330" s="7">
        <v>1532181537.5</v>
      </c>
      <c r="G330" s="14">
        <f t="shared" si="5"/>
        <v>140451033.5</v>
      </c>
    </row>
    <row r="331" spans="2:7" outlineLevel="2" x14ac:dyDescent="0.25">
      <c r="B331" s="5" t="s">
        <v>34</v>
      </c>
      <c r="C331" s="73">
        <v>901543211</v>
      </c>
      <c r="D331" s="6" t="s">
        <v>340</v>
      </c>
      <c r="E331" s="7">
        <v>2218746971.5600004</v>
      </c>
      <c r="F331" s="7">
        <v>6072653385.9499998</v>
      </c>
      <c r="G331" s="14">
        <f t="shared" si="5"/>
        <v>3853906414.3899994</v>
      </c>
    </row>
    <row r="332" spans="2:7" outlineLevel="2" x14ac:dyDescent="0.25">
      <c r="B332" s="5" t="s">
        <v>34</v>
      </c>
      <c r="C332" s="73">
        <v>901543761</v>
      </c>
      <c r="D332" s="6" t="s">
        <v>341</v>
      </c>
      <c r="E332" s="7">
        <v>238434605</v>
      </c>
      <c r="F332" s="7">
        <v>387685401</v>
      </c>
      <c r="G332" s="14">
        <f t="shared" si="5"/>
        <v>149250796</v>
      </c>
    </row>
    <row r="333" spans="2:7" outlineLevel="2" x14ac:dyDescent="0.25">
      <c r="B333" s="5" t="s">
        <v>34</v>
      </c>
      <c r="C333" s="73">
        <v>1074831762</v>
      </c>
      <c r="D333" s="6" t="s">
        <v>88</v>
      </c>
      <c r="E333" s="7">
        <v>59719.5</v>
      </c>
      <c r="F333" s="7">
        <v>0</v>
      </c>
      <c r="G333" s="14">
        <f t="shared" si="5"/>
        <v>-59719.5</v>
      </c>
    </row>
    <row r="334" spans="2:7" outlineLevel="2" x14ac:dyDescent="0.25">
      <c r="B334" s="5" t="s">
        <v>34</v>
      </c>
      <c r="C334" s="73">
        <v>1245082318</v>
      </c>
      <c r="D334" s="6" t="s">
        <v>518</v>
      </c>
      <c r="E334" s="7">
        <v>14581549.800000001</v>
      </c>
      <c r="F334" s="7">
        <v>0</v>
      </c>
      <c r="G334" s="14">
        <f t="shared" si="5"/>
        <v>-14581549.800000001</v>
      </c>
    </row>
    <row r="335" spans="2:7" outlineLevel="2" x14ac:dyDescent="0.25">
      <c r="B335" s="5" t="s">
        <v>34</v>
      </c>
      <c r="C335" s="73">
        <v>1245083494</v>
      </c>
      <c r="D335" s="6" t="s">
        <v>477</v>
      </c>
      <c r="E335" s="7">
        <v>0</v>
      </c>
      <c r="F335" s="7">
        <v>22010306.460000001</v>
      </c>
      <c r="G335" s="14">
        <f t="shared" si="5"/>
        <v>22010306.460000001</v>
      </c>
    </row>
    <row r="336" spans="2:7" outlineLevel="2" x14ac:dyDescent="0.25">
      <c r="B336" s="5" t="s">
        <v>34</v>
      </c>
      <c r="C336" s="73">
        <v>1245083655</v>
      </c>
      <c r="D336" s="6" t="s">
        <v>488</v>
      </c>
      <c r="E336" s="7">
        <v>0</v>
      </c>
      <c r="F336" s="7">
        <v>5310731</v>
      </c>
      <c r="G336" s="14">
        <f t="shared" si="5"/>
        <v>5310731</v>
      </c>
    </row>
    <row r="337" spans="2:7" ht="15.75" outlineLevel="2" thickBot="1" x14ac:dyDescent="0.3">
      <c r="B337" s="5" t="s">
        <v>34</v>
      </c>
      <c r="C337" s="73">
        <v>1245083689</v>
      </c>
      <c r="D337" s="6" t="s">
        <v>489</v>
      </c>
      <c r="E337" s="7">
        <v>0</v>
      </c>
      <c r="F337" s="7">
        <v>8096294.5899999999</v>
      </c>
      <c r="G337" s="14">
        <f t="shared" si="5"/>
        <v>8096294.5899999999</v>
      </c>
    </row>
    <row r="338" spans="2:7" ht="15.75" outlineLevel="1" thickBot="1" x14ac:dyDescent="0.3">
      <c r="B338" s="26" t="s">
        <v>58</v>
      </c>
      <c r="C338" s="113"/>
      <c r="D338" s="114"/>
      <c r="E338" s="115">
        <f>SUBTOTAL(9,E302:E337)</f>
        <v>64618994547.560005</v>
      </c>
      <c r="F338" s="115">
        <f>SUBTOTAL(9,F302:F337)</f>
        <v>107078355819.62</v>
      </c>
      <c r="G338" s="23">
        <f>SUBTOTAL(9,G302:G337)</f>
        <v>42459361272.059998</v>
      </c>
    </row>
    <row r="339" spans="2:7" ht="15.75" thickBot="1" x14ac:dyDescent="0.3">
      <c r="B339" s="26" t="s">
        <v>63</v>
      </c>
      <c r="C339" s="113"/>
      <c r="D339" s="114"/>
      <c r="E339" s="115">
        <f>SUBTOTAL(9,E6:E337)</f>
        <v>234508704117.54999</v>
      </c>
      <c r="F339" s="115">
        <f>SUBTOTAL(9,F6:F337)</f>
        <v>282537217613.98004</v>
      </c>
      <c r="G339" s="23">
        <f>SUBTOTAL(9,G6:G337)</f>
        <v>48028513496.429977</v>
      </c>
    </row>
    <row r="340" spans="2:7" ht="15.75" thickBot="1" x14ac:dyDescent="0.3">
      <c r="B340" s="61"/>
      <c r="C340" s="75"/>
      <c r="D340" s="61"/>
      <c r="E340" s="62"/>
      <c r="F340" s="62"/>
      <c r="G340" s="62"/>
    </row>
    <row r="341" spans="2:7" ht="15.75" thickBot="1" x14ac:dyDescent="0.3">
      <c r="B341" s="117" t="s">
        <v>78</v>
      </c>
      <c r="C341" s="118"/>
      <c r="D341" s="119"/>
      <c r="E341" s="23">
        <v>7293564426.2699995</v>
      </c>
      <c r="F341" s="23">
        <v>7669746795.1899996</v>
      </c>
      <c r="G341" s="23">
        <f t="shared" ref="G341" si="6">+F341-E341</f>
        <v>376182368.92000008</v>
      </c>
    </row>
    <row r="342" spans="2:7" ht="9" customHeight="1" thickBot="1" x14ac:dyDescent="0.3">
      <c r="B342" s="64"/>
      <c r="C342" s="78"/>
      <c r="D342" s="65"/>
      <c r="E342" s="66"/>
      <c r="F342" s="66"/>
      <c r="G342" s="62"/>
    </row>
    <row r="343" spans="2:7" ht="15.75" thickBot="1" x14ac:dyDescent="0.3">
      <c r="B343" s="24" t="s">
        <v>76</v>
      </c>
      <c r="C343" s="77"/>
      <c r="D343" s="21"/>
      <c r="E343" s="22">
        <f>+E339+E341</f>
        <v>241802268543.81998</v>
      </c>
      <c r="F343" s="22">
        <f>+F339+F341</f>
        <v>290206964409.17004</v>
      </c>
      <c r="G343" s="68">
        <f t="shared" ref="G343" si="7">+F343-E343</f>
        <v>48404695865.350067</v>
      </c>
    </row>
    <row r="344" spans="2:7" x14ac:dyDescent="0.25">
      <c r="B344" s="64"/>
      <c r="C344" s="78"/>
      <c r="D344" s="65"/>
      <c r="E344" s="66"/>
      <c r="F344" s="66"/>
      <c r="G344" s="62"/>
    </row>
    <row r="345" spans="2:7" x14ac:dyDescent="0.25">
      <c r="B345" s="64"/>
      <c r="C345" s="78"/>
      <c r="D345" s="65"/>
      <c r="E345" s="66"/>
      <c r="F345" s="66"/>
      <c r="G345" s="62"/>
    </row>
    <row r="346" spans="2:7" x14ac:dyDescent="0.25">
      <c r="B346" s="3"/>
      <c r="C346" s="76"/>
      <c r="D346" s="3"/>
      <c r="E346" s="4"/>
      <c r="F346" s="4"/>
      <c r="G346" s="4"/>
    </row>
    <row r="347" spans="2:7" x14ac:dyDescent="0.25">
      <c r="B347" s="120" t="s">
        <v>66</v>
      </c>
      <c r="C347" s="120"/>
    </row>
    <row r="348" spans="2:7" x14ac:dyDescent="0.25">
      <c r="B348" s="19" t="s">
        <v>65</v>
      </c>
      <c r="C348" s="79"/>
    </row>
    <row r="349" spans="2:7" x14ac:dyDescent="0.25">
      <c r="B349" s="19" t="s">
        <v>61</v>
      </c>
      <c r="C349" s="79"/>
    </row>
    <row r="350" spans="2:7" x14ac:dyDescent="0.25">
      <c r="B350" s="19"/>
      <c r="C350" s="79"/>
    </row>
    <row r="351" spans="2:7" x14ac:dyDescent="0.25">
      <c r="B351" s="19"/>
      <c r="C351" s="79"/>
    </row>
    <row r="352" spans="2:7" x14ac:dyDescent="0.25">
      <c r="B352" s="20" t="s">
        <v>62</v>
      </c>
      <c r="C352" s="79"/>
    </row>
    <row r="353" spans="2:3" x14ac:dyDescent="0.25">
      <c r="B353" s="19" t="s">
        <v>64</v>
      </c>
      <c r="C353" s="79"/>
    </row>
    <row r="354" spans="2:3" x14ac:dyDescent="0.25">
      <c r="B354" s="19" t="s">
        <v>61</v>
      </c>
      <c r="C354" s="79"/>
    </row>
    <row r="355" spans="2:3" x14ac:dyDescent="0.25">
      <c r="B355" s="19"/>
      <c r="C355" s="80"/>
    </row>
    <row r="356" spans="2:3" x14ac:dyDescent="0.25">
      <c r="B356" s="19"/>
      <c r="C356" s="80"/>
    </row>
  </sheetData>
  <autoFilter ref="B5:F338" xr:uid="{41E2938D-1015-4201-B5B8-7F415156AA7E}"/>
  <mergeCells count="2">
    <mergeCell ref="B341:D341"/>
    <mergeCell ref="B347:C3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Mayo_2025</vt:lpstr>
      <vt:lpstr>2024-2025</vt:lpstr>
      <vt:lpstr>Mayo_2025!Títulos_a_imprimir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2025-06-24T15:11:31Z</dcterms:modified>
</cp:coreProperties>
</file>